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https://d.docs.live.net/0b7cb15392091541/Documentos/VITAL STRATEGIES/TEMPLATES/"/>
    </mc:Choice>
  </mc:AlternateContent>
  <xr:revisionPtr revIDLastSave="0" documentId="8_{F9F5A377-CC73-47E0-8E2C-B5E6970C6D1F}" xr6:coauthVersionLast="47" xr6:coauthVersionMax="47" xr10:uidLastSave="{00000000-0000-0000-0000-000000000000}"/>
  <bookViews>
    <workbookView xWindow="-108" yWindow="-108" windowWidth="23256" windowHeight="12456" firstSheet="2" activeTab="2" xr2:uid="{00000000-000D-0000-FFFF-FFFF00000000}"/>
  </bookViews>
  <sheets>
    <sheet name="GUIDELINES - READ FIRST" sheetId="9" r:id="rId1"/>
    <sheet name="Detailed Workplan &amp; Timeline" sheetId="1" r:id="rId2"/>
    <sheet name="Detailed Budget" sheetId="8" r:id="rId3"/>
    <sheet name="Staff List" sheetId="4" r:id="rId4"/>
  </sheets>
  <definedNames>
    <definedName name="ExactAddinConnection" hidden="1">"003"</definedName>
    <definedName name="ExactAddinConnection.003" hidden="1">"WIN-JKNDSOLHOLS;003;NAlvarez;1"</definedName>
    <definedName name="ExactAddinReports" hidden="1">1</definedName>
    <definedName name="_xlnm.Print_Area" localSheetId="2">'Detailed Budget'!$A$1:$M$108</definedName>
    <definedName name="_xlnm.Print_Area" localSheetId="1">'Detailed Workplan &amp; Timeline'!$A$1:$Z$24</definedName>
    <definedName name="_xlnm.Print_Area" localSheetId="0">'GUIDELINES - READ FIRST'!$A$1:$B$17</definedName>
    <definedName name="_xlnm.Print_Titles" localSheetId="2">'Detailed Budget'!$5:$6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0" i="8" l="1"/>
  <c r="J102" i="8"/>
  <c r="I48" i="8"/>
  <c r="J108" i="8"/>
  <c r="I108" i="8"/>
  <c r="J106" i="8" s="1"/>
  <c r="I65" i="8"/>
  <c r="I53" i="8"/>
  <c r="I58" i="8"/>
  <c r="I63" i="8"/>
  <c r="I70" i="8"/>
  <c r="I75" i="8"/>
  <c r="I80" i="8"/>
  <c r="I44" i="8"/>
  <c r="J82" i="8" l="1"/>
  <c r="J44" i="8"/>
  <c r="J104" i="8"/>
  <c r="H42" i="8" l="1"/>
  <c r="H68" i="8"/>
  <c r="H61" i="8"/>
  <c r="H57" i="8"/>
  <c r="H51" i="8"/>
  <c r="H53" i="8" s="1"/>
  <c r="H27" i="8"/>
  <c r="H12" i="8"/>
  <c r="H79" i="8"/>
  <c r="H78" i="8"/>
  <c r="H74" i="8"/>
  <c r="H73" i="8"/>
  <c r="H69" i="8"/>
  <c r="H88" i="8"/>
  <c r="I88" i="8" s="1"/>
  <c r="H89" i="8"/>
  <c r="I89" i="8" s="1"/>
  <c r="H90" i="8"/>
  <c r="I90" i="8" s="1"/>
  <c r="H91" i="8"/>
  <c r="I91" i="8" s="1"/>
  <c r="H92" i="8" l="1"/>
  <c r="I92" i="8" s="1"/>
  <c r="H70" i="8"/>
  <c r="H75" i="8"/>
  <c r="H80" i="8"/>
  <c r="H62" i="8"/>
  <c r="H56" i="8"/>
  <c r="H52" i="8"/>
  <c r="H26" i="8"/>
  <c r="H13" i="8"/>
  <c r="H15" i="8" s="1"/>
  <c r="H99" i="8"/>
  <c r="I99" i="8" s="1"/>
  <c r="H98" i="8"/>
  <c r="H97" i="8"/>
  <c r="I97" i="8" s="1"/>
  <c r="H96" i="8"/>
  <c r="H39" i="8"/>
  <c r="H38" i="8"/>
  <c r="H37" i="8"/>
  <c r="H36" i="8"/>
  <c r="H35" i="8"/>
  <c r="H34" i="8"/>
  <c r="H33" i="8"/>
  <c r="H32" i="8"/>
  <c r="H31" i="8"/>
  <c r="H30" i="8"/>
  <c r="H24" i="8"/>
  <c r="H23" i="8"/>
  <c r="H22" i="8"/>
  <c r="H21" i="8"/>
  <c r="H20" i="8"/>
  <c r="H19" i="8"/>
  <c r="H18" i="8"/>
  <c r="H100" i="8" l="1"/>
  <c r="H102" i="8"/>
  <c r="I98" i="8"/>
  <c r="I100" i="8"/>
  <c r="I102" i="8"/>
  <c r="I15" i="8"/>
  <c r="I42" i="8"/>
  <c r="I96" i="8"/>
  <c r="H63" i="8"/>
  <c r="H58" i="8"/>
  <c r="H40" i="8"/>
  <c r="I40" i="8" s="1"/>
  <c r="H82" i="8" l="1"/>
  <c r="I82" i="8" s="1"/>
  <c r="H44" i="8"/>
  <c r="H104" i="8" l="1"/>
  <c r="H106" i="8" l="1"/>
  <c r="I104" i="8"/>
  <c r="I106" i="8" l="1"/>
  <c r="H108" i="8"/>
</calcChain>
</file>

<file path=xl/sharedStrings.xml><?xml version="1.0" encoding="utf-8"?>
<sst xmlns="http://schemas.openxmlformats.org/spreadsheetml/2006/main" count="247" uniqueCount="149">
  <si>
    <t>GUIDELINES FOR PREPARING A WORKPLAN AND BUDGET</t>
  </si>
  <si>
    <t>Please read these guidelines carefully before completing the project workplan and budget.</t>
  </si>
  <si>
    <t>How to complete the detailed workplan and timeline</t>
  </si>
  <si>
    <t xml:space="preserve">This detailed workplan and timeline should include the strategies listed in implementation plan. </t>
  </si>
  <si>
    <t>Under each strategy, please list all proposed activities necessary to execute each strategy.</t>
  </si>
  <si>
    <t>Mark the month(s) each activity will take place using an X.</t>
  </si>
  <si>
    <t>Please indicate clearly the lead person (staff position/consultant) in charge of each activity.</t>
  </si>
  <si>
    <t>How to complete the detailed budget</t>
  </si>
  <si>
    <t xml:space="preserve">This detailed budget should include costs to execute the activities listed in the detailed workplan and timeline tab.  </t>
  </si>
  <si>
    <t xml:space="preserve">All amounts in this budget must be expressed in US$, in whole dollar amounts. Please state the currency and the exchange rate against the US$ used in calculating your budget in section 7. </t>
  </si>
  <si>
    <t xml:space="preserve">IMPORTANT: If you need to insert more rows, please carefully check the subtotals and totals to ensure all amounts are included in the subtotal and total calculation fields and update the formulas if necessary. </t>
  </si>
  <si>
    <t>STAFFING COSTS</t>
  </si>
  <si>
    <r>
      <t>·</t>
    </r>
    <r>
      <rPr>
        <sz val="7"/>
        <rFont val="Times New Roman"/>
        <family val="1"/>
      </rPr>
      <t xml:space="preserve">         </t>
    </r>
    <r>
      <rPr>
        <sz val="10"/>
        <rFont val="Arial"/>
        <family val="2"/>
      </rPr>
      <t xml:space="preserve">List all staff positions and the names of the staff members scheduled to work on the project. For each position, list the number of months the staff member will work on this project, total monthly cost for that position an the percentage of time they will allocate to this project. The monthly costs should include all social benefits and taxes releated to that position. </t>
    </r>
  </si>
  <si>
    <r>
      <t>·</t>
    </r>
    <r>
      <rPr>
        <sz val="7"/>
        <rFont val="Times New Roman"/>
        <family val="1"/>
      </rPr>
      <t xml:space="preserve">         </t>
    </r>
    <r>
      <rPr>
        <sz val="10"/>
        <rFont val="Arial"/>
        <family val="2"/>
      </rPr>
      <t xml:space="preserve">List all consultant positions and names needed to work on the project. For each position, specify the unit costs (hourly/daily/weekly/monthly/one-time cost) used to calculate the budget and the percentage of time they will allocate to this project. </t>
    </r>
  </si>
  <si>
    <t>OPERATIONAL COSTS</t>
  </si>
  <si>
    <r>
      <t>·</t>
    </r>
    <r>
      <rPr>
        <sz val="7"/>
        <rFont val="Times New Roman"/>
        <family val="1"/>
      </rPr>
      <t xml:space="preserve">         </t>
    </r>
    <r>
      <rPr>
        <sz val="10"/>
        <rFont val="Arial"/>
        <family val="2"/>
      </rPr>
      <t xml:space="preserve">Please ensure that all deliverables and activities described in the work  plan are all included in the budget. Please name and number the deliverables and related activities in the same way as in the work plan. </t>
    </r>
  </si>
  <si>
    <r>
      <t>·</t>
    </r>
    <r>
      <rPr>
        <sz val="7"/>
        <rFont val="Times New Roman"/>
        <family val="1"/>
      </rPr>
      <t xml:space="preserve">         </t>
    </r>
    <r>
      <rPr>
        <sz val="10"/>
        <rFont val="Arial"/>
        <family val="2"/>
      </rPr>
      <t xml:space="preserve">Under each activity, please list and provide a brief description of all individual costs for completing the activity. Costs may include but are not limited to: travel/lodging, meetings, materials, contractual services, translation, video/photography, etc. </t>
    </r>
  </si>
  <si>
    <t>EQUIPMENT AND ADMINISTATIVE COST</t>
  </si>
  <si>
    <r>
      <t>·</t>
    </r>
    <r>
      <rPr>
        <sz val="7"/>
        <rFont val="Times New Roman"/>
        <family val="1"/>
      </rPr>
      <t xml:space="preserve">         </t>
    </r>
    <r>
      <rPr>
        <sz val="10"/>
        <rFont val="Arial"/>
        <family val="2"/>
      </rPr>
      <t xml:space="preserve">Please list all office equipment (e.g. computers, software, audio visual equipment, ect.) that is need for project implementation and that your organization does not already have access to. </t>
    </r>
  </si>
  <si>
    <r>
      <t>·</t>
    </r>
    <r>
      <rPr>
        <sz val="7"/>
        <rFont val="Times New Roman"/>
        <family val="1"/>
      </rPr>
      <t xml:space="preserve">         </t>
    </r>
    <r>
      <rPr>
        <sz val="10"/>
        <rFont val="Arial"/>
        <family val="2"/>
      </rPr>
      <t xml:space="preserve">Common administrative costs may include, but are not limited to, office supplies, communication, printing, and translation (not related to a specific activity), bank charges. List all items </t>
    </r>
  </si>
  <si>
    <r>
      <t>·</t>
    </r>
    <r>
      <rPr>
        <sz val="7"/>
        <rFont val="Times New Roman"/>
        <family val="1"/>
      </rPr>
      <t xml:space="preserve">         </t>
    </r>
    <r>
      <rPr>
        <sz val="10"/>
        <rFont val="Arial"/>
        <family val="2"/>
      </rPr>
      <t>For equipment and administrative needs, list all major items separately along with the estimated costs.</t>
    </r>
  </si>
  <si>
    <t>INDIRECT COST</t>
  </si>
  <si>
    <r>
      <t>·</t>
    </r>
    <r>
      <rPr>
        <sz val="7"/>
        <rFont val="Times New Roman"/>
        <family val="1"/>
      </rPr>
      <t xml:space="preserve">         </t>
    </r>
    <r>
      <rPr>
        <sz val="10"/>
        <rFont val="Arial"/>
        <family val="2"/>
      </rPr>
      <t>Indirect costs are overhead expenses incurred by the applicant organization as a result of the project, but that are not easily identifiable with a specific project. These are expenses that are related to the overall operations and are shared among projects and/or functions. Examples include executive oversight, accounting, grants management, legal expenses, utilities and facility maintenance.</t>
    </r>
  </si>
  <si>
    <r>
      <t>·</t>
    </r>
    <r>
      <rPr>
        <sz val="7"/>
        <rFont val="Times New Roman"/>
        <family val="1"/>
      </rPr>
      <t xml:space="preserve">         </t>
    </r>
    <r>
      <rPr>
        <sz val="10"/>
        <rFont val="Arial"/>
        <family val="2"/>
      </rPr>
      <t xml:space="preserve">Please describe in the budget narrative which costs are included in the indirect costs line item. </t>
    </r>
  </si>
  <si>
    <r>
      <t>·</t>
    </r>
    <r>
      <rPr>
        <sz val="7"/>
        <rFont val="Times New Roman"/>
        <family val="1"/>
      </rPr>
      <t xml:space="preserve">         </t>
    </r>
    <r>
      <rPr>
        <sz val="10"/>
        <rFont val="Arial"/>
        <family val="2"/>
      </rPr>
      <t>The total indirect costs may not be more than 10% of the project's direct costs.</t>
    </r>
    <r>
      <rPr>
        <b/>
        <sz val="10"/>
        <rFont val="Arial"/>
        <family val="2"/>
      </rPr>
      <t xml:space="preserve">   </t>
    </r>
  </si>
  <si>
    <t>How to complete the staff list</t>
  </si>
  <si>
    <t>This staff list should include all key persons working on the project (staff and consultants). Please provide a description of each persons’ or positions responsibilities for the project.</t>
  </si>
  <si>
    <t>The staff list should match the staff list submitted for the budget.</t>
  </si>
  <si>
    <t>How to update this document during each reporting period</t>
  </si>
  <si>
    <t>At the end of each reporting period, please indicate which activities have been completed by selecting either "Complete," "Ongoing," or "Not Yet Started" in the column labeled "Status."</t>
  </si>
  <si>
    <t>For each reporting period, please list key persons working on the project.  The staff list should match the staff list submitted for the budget.</t>
  </si>
  <si>
    <t>If you need assistance in completing the this document, please contact your Vital Strategies Technical Advisor</t>
  </si>
  <si>
    <t>Updated:  15 Jan 2024</t>
  </si>
  <si>
    <t>WORKPLAN</t>
  </si>
  <si>
    <t xml:space="preserve">                                                                          </t>
  </si>
  <si>
    <t xml:space="preserve">Duration of Project: </t>
  </si>
  <si>
    <t>months</t>
  </si>
  <si>
    <t xml:space="preserve">Stratagies and Activities: </t>
  </si>
  <si>
    <t>Year 1</t>
  </si>
  <si>
    <t>Status</t>
  </si>
  <si>
    <t>Lead Person</t>
  </si>
  <si>
    <t>Month 1</t>
  </si>
  <si>
    <t>Month 2</t>
  </si>
  <si>
    <t>Month 3</t>
  </si>
  <si>
    <t>Month 4</t>
  </si>
  <si>
    <t>Month 5</t>
  </si>
  <si>
    <t>Month 6</t>
  </si>
  <si>
    <t>Month 7</t>
  </si>
  <si>
    <t>Month 8</t>
  </si>
  <si>
    <t>Month 9</t>
  </si>
  <si>
    <t>Month 10</t>
  </si>
  <si>
    <t>Month 11</t>
  </si>
  <si>
    <t>Month 12</t>
  </si>
  <si>
    <t>Complete, Ongoing, or Not Yet Started</t>
  </si>
  <si>
    <t xml:space="preserve">Strategy 1: </t>
  </si>
  <si>
    <t>Activity 1.1</t>
  </si>
  <si>
    <t>X</t>
  </si>
  <si>
    <t>Not Yet Started</t>
  </si>
  <si>
    <t xml:space="preserve">Activity 1.2 </t>
  </si>
  <si>
    <t xml:space="preserve">Activity 1.3 </t>
  </si>
  <si>
    <t xml:space="preserve">Activity 1.4 </t>
  </si>
  <si>
    <t>Activity 1.5</t>
  </si>
  <si>
    <t xml:space="preserve">Strategy 2: </t>
  </si>
  <si>
    <t>Activity 2.1</t>
  </si>
  <si>
    <t xml:space="preserve">Activity 2.2 </t>
  </si>
  <si>
    <t xml:space="preserve">Activity 2.3 </t>
  </si>
  <si>
    <t xml:space="preserve">Activity 2.4 </t>
  </si>
  <si>
    <t xml:space="preserve">Activity 2.5 </t>
  </si>
  <si>
    <t xml:space="preserve">Strategy 3: </t>
  </si>
  <si>
    <t>Activity 3.1</t>
  </si>
  <si>
    <t xml:space="preserve">Activity 3.2 </t>
  </si>
  <si>
    <t xml:space="preserve">Activity 3.3 </t>
  </si>
  <si>
    <t xml:space="preserve">Activity 3.4 </t>
  </si>
  <si>
    <t xml:space="preserve">Activity 3.5 </t>
  </si>
  <si>
    <t>DETAILED BUDGET</t>
  </si>
  <si>
    <t>BUDGET CATEGORY</t>
  </si>
  <si>
    <t>TOTAL</t>
  </si>
  <si>
    <t>% of total</t>
  </si>
  <si>
    <t>Unit</t>
  </si>
  <si>
    <t>Quantity</t>
  </si>
  <si>
    <t>Unit Price</t>
  </si>
  <si>
    <t>Subtotal</t>
  </si>
  <si>
    <t>1. STAFFING COSTS</t>
  </si>
  <si>
    <t>A.</t>
  </si>
  <si>
    <t>Staff Salaries (incl. benefits, taxes &amp; other payments)</t>
  </si>
  <si>
    <t>%</t>
  </si>
  <si>
    <t>List all personnel costs for the duration of the project</t>
  </si>
  <si>
    <t>Staff Position and Name</t>
  </si>
  <si>
    <t>month</t>
  </si>
  <si>
    <t xml:space="preserve">B. </t>
  </si>
  <si>
    <t>Contractors</t>
  </si>
  <si>
    <t>4</t>
  </si>
  <si>
    <t>5</t>
  </si>
  <si>
    <t>6</t>
  </si>
  <si>
    <t>7</t>
  </si>
  <si>
    <t>8</t>
  </si>
  <si>
    <t>9</t>
  </si>
  <si>
    <t>10</t>
  </si>
  <si>
    <t>List all contractor costs for the duration of the project</t>
  </si>
  <si>
    <t>1</t>
  </si>
  <si>
    <t>Consultant Position and Name</t>
  </si>
  <si>
    <t>3</t>
  </si>
  <si>
    <t>B.</t>
  </si>
  <si>
    <t>11</t>
  </si>
  <si>
    <t>12</t>
  </si>
  <si>
    <t>13</t>
  </si>
  <si>
    <t>14</t>
  </si>
  <si>
    <t>15</t>
  </si>
  <si>
    <t>TOTAL STAFFING COSTS</t>
  </si>
  <si>
    <t>2. OPERATIONAL COSTS</t>
  </si>
  <si>
    <t>Strategy 1:</t>
  </si>
  <si>
    <t xml:space="preserve">Activity 1.1: </t>
  </si>
  <si>
    <t>List/describe associated costs</t>
  </si>
  <si>
    <t xml:space="preserve">Activity 1.2: </t>
  </si>
  <si>
    <t xml:space="preserve">Activity 1.3: </t>
  </si>
  <si>
    <t>Strategy 2:</t>
  </si>
  <si>
    <t xml:space="preserve">Activity 2.1: </t>
  </si>
  <si>
    <t xml:space="preserve">Activity 2.2: </t>
  </si>
  <si>
    <t xml:space="preserve">Activity 2.3: </t>
  </si>
  <si>
    <t>TOTAL OPERATIONAL COSTS</t>
  </si>
  <si>
    <t>3. EQUIPMENT and ADMINISTRATIVE COST</t>
  </si>
  <si>
    <t>Equipment</t>
  </si>
  <si>
    <t>List equipment needed to purchase to implement this project</t>
  </si>
  <si>
    <t>a</t>
  </si>
  <si>
    <t>b</t>
  </si>
  <si>
    <t>c</t>
  </si>
  <si>
    <t>d</t>
  </si>
  <si>
    <t>Administrative Costs</t>
  </si>
  <si>
    <t>List all administrative costs associated with this project</t>
  </si>
  <si>
    <t>TOTAL EQUIPMENT AND ADMINISTRATIVE COSTS</t>
  </si>
  <si>
    <t>5.</t>
  </si>
  <si>
    <t>TOTAL DIRECT PROJECT COSTS</t>
  </si>
  <si>
    <t>6. INDIRECT COSTS</t>
  </si>
  <si>
    <t>7.</t>
  </si>
  <si>
    <t>TOTAL BUDGET REQUESTED</t>
  </si>
  <si>
    <t>8.</t>
  </si>
  <si>
    <t>CURRENCY</t>
  </si>
  <si>
    <t>What is the local currency used in your country?</t>
  </si>
  <si>
    <t>What exchange rate, against the US$, was used to calculate this budget?</t>
  </si>
  <si>
    <t xml:space="preserve">Project Staff and Consultant Details </t>
  </si>
  <si>
    <t>S.No.</t>
  </si>
  <si>
    <t>Name</t>
  </si>
  <si>
    <t>Position (on the Project)</t>
  </si>
  <si>
    <t>Brief description of role on the project (100 words max)</t>
  </si>
  <si>
    <t>Email Address</t>
  </si>
  <si>
    <t>Start Date (on the Project)</t>
  </si>
  <si>
    <t>End Date (if applicable)</t>
  </si>
  <si>
    <t>Time Allocation (e.g. 100%, 50%, 1 day/month)</t>
  </si>
  <si>
    <t>verification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</si>
</sst>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quot;$&quot;#,##0"/>
    <numFmt numFmtId="169" formatCode="0.0%"/>
    <numFmt numFmtId="170" formatCode="&quot;$&quot;#,##0.00"/>
  </numFmts>
  <fonts count="51" x14ac:knownFonts="1">
    <font>
      <sz val="10"/>
      <name val="Arial"/>
    </font>
    <font>
      <sz val="11"/>
      <color theme="1"/>
      <name val="Calibri"/>
      <family val="2"/>
      <scheme val="minor"/>
    </font>
    <font>
      <sz val="11"/>
      <color theme="1"/>
      <name val="Calibri"/>
      <family val="2"/>
      <scheme val="minor"/>
    </font>
    <font>
      <b/>
      <sz val="10"/>
      <name val="Arial"/>
      <family val="2"/>
    </font>
    <font>
      <b/>
      <sz val="12"/>
      <color indexed="18"/>
      <name val="Arial"/>
      <family val="2"/>
    </font>
    <font>
      <sz val="10"/>
      <name val="Arial"/>
      <family val="2"/>
    </font>
    <font>
      <b/>
      <sz val="10"/>
      <color indexed="18"/>
      <name val="Arial"/>
      <family val="2"/>
    </font>
    <font>
      <sz val="11"/>
      <color indexed="8"/>
      <name val="Calibri"/>
      <family val="2"/>
    </font>
    <font>
      <sz val="11"/>
      <color indexed="9"/>
      <name val="Calibri"/>
      <family val="2"/>
    </font>
    <font>
      <sz val="11"/>
      <color indexed="14"/>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Verdana"/>
      <family val="2"/>
    </font>
    <font>
      <sz val="11"/>
      <color indexed="62"/>
      <name val="Calibri"/>
      <family val="2"/>
    </font>
    <font>
      <i/>
      <sz val="11"/>
      <color indexed="23"/>
      <name val="Calibri"/>
      <family val="2"/>
    </font>
    <font>
      <b/>
      <sz val="15"/>
      <color indexed="62"/>
      <name val="Calibri"/>
      <family val="2"/>
    </font>
    <font>
      <b/>
      <sz val="13"/>
      <color indexed="62"/>
      <name val="Calibri"/>
      <family val="2"/>
    </font>
    <font>
      <b/>
      <sz val="11"/>
      <color indexed="62"/>
      <name val="Calibri"/>
      <family val="2"/>
    </font>
    <font>
      <sz val="11"/>
      <color indexed="60"/>
      <name val="Calibri"/>
      <family val="2"/>
    </font>
    <font>
      <b/>
      <sz val="11"/>
      <color indexed="63"/>
      <name val="Calibri"/>
      <family val="2"/>
    </font>
    <font>
      <sz val="11"/>
      <color indexed="10"/>
      <name val="Calibri"/>
      <family val="2"/>
    </font>
    <font>
      <b/>
      <sz val="18"/>
      <color indexed="62"/>
      <name val="Cambria"/>
      <family val="2"/>
    </font>
    <font>
      <b/>
      <sz val="11"/>
      <color indexed="8"/>
      <name val="Calibri"/>
      <family val="2"/>
    </font>
    <font>
      <sz val="10"/>
      <name val="Verdana"/>
      <family val="2"/>
      <charset val="204"/>
    </font>
    <font>
      <sz val="14"/>
      <name val="Arial"/>
      <family val="2"/>
    </font>
    <font>
      <b/>
      <u/>
      <sz val="10"/>
      <name val="Arial"/>
      <family val="2"/>
    </font>
    <font>
      <i/>
      <sz val="9"/>
      <name val="Times New Roman"/>
      <family val="1"/>
    </font>
    <font>
      <sz val="10"/>
      <name val="Calibri"/>
      <family val="2"/>
      <scheme val="minor"/>
    </font>
    <font>
      <b/>
      <sz val="10"/>
      <name val="Arial"/>
      <family val="2"/>
      <charset val="238"/>
    </font>
    <font>
      <b/>
      <sz val="16"/>
      <name val="Arial"/>
      <family val="2"/>
      <charset val="238"/>
    </font>
    <font>
      <i/>
      <sz val="10"/>
      <name val="Arial"/>
      <family val="2"/>
    </font>
    <font>
      <i/>
      <sz val="10"/>
      <color indexed="12"/>
      <name val="Arial"/>
      <family val="2"/>
    </font>
    <font>
      <u/>
      <sz val="10"/>
      <name val="Arial"/>
      <family val="2"/>
    </font>
    <font>
      <i/>
      <sz val="10"/>
      <color indexed="18"/>
      <name val="Arial"/>
      <family val="2"/>
    </font>
    <font>
      <b/>
      <i/>
      <sz val="10"/>
      <color indexed="12"/>
      <name val="Arial"/>
      <family val="2"/>
    </font>
    <font>
      <b/>
      <i/>
      <sz val="10"/>
      <name val="Arial"/>
      <family val="2"/>
    </font>
    <font>
      <b/>
      <sz val="14"/>
      <name val="Arial"/>
      <family val="2"/>
    </font>
    <font>
      <sz val="10"/>
      <name val="Arial"/>
      <family val="2"/>
      <charset val="238"/>
    </font>
    <font>
      <i/>
      <sz val="10"/>
      <name val="Arial"/>
      <family val="2"/>
      <charset val="238"/>
    </font>
    <font>
      <sz val="11"/>
      <name val="Calibri"/>
      <family val="2"/>
    </font>
    <font>
      <b/>
      <sz val="10"/>
      <color rgb="FF000000"/>
      <name val="Arial"/>
      <family val="2"/>
    </font>
    <font>
      <sz val="10"/>
      <name val="Symbol"/>
      <family val="1"/>
      <charset val="2"/>
    </font>
    <font>
      <sz val="7"/>
      <name val="Times New Roman"/>
      <family val="1"/>
    </font>
    <font>
      <sz val="8"/>
      <name val="Arial"/>
      <family val="2"/>
    </font>
    <font>
      <b/>
      <i/>
      <sz val="10"/>
      <color theme="3"/>
      <name val="Arial"/>
      <family val="2"/>
      <charset val="238"/>
    </font>
    <font>
      <b/>
      <sz val="10"/>
      <color theme="3"/>
      <name val="Arial"/>
      <family val="2"/>
      <charset val="238"/>
    </font>
    <font>
      <sz val="10"/>
      <name val="Arial"/>
      <family val="2"/>
    </font>
    <font>
      <sz val="10"/>
      <color rgb="FFFF0000"/>
      <name val="Arial"/>
      <family val="2"/>
    </font>
    <font>
      <i/>
      <sz val="10"/>
      <color rgb="FF0000FF"/>
      <name val="Arial"/>
      <family val="2"/>
    </font>
  </fonts>
  <fills count="32">
    <fill>
      <patternFill patternType="none"/>
    </fill>
    <fill>
      <patternFill patternType="gray125"/>
    </fill>
    <fill>
      <patternFill patternType="solid">
        <fgColor indexed="9"/>
      </patternFill>
    </fill>
    <fill>
      <patternFill patternType="solid">
        <fgColor indexed="47"/>
      </patternFill>
    </fill>
    <fill>
      <patternFill patternType="solid">
        <fgColor indexed="31"/>
      </patternFill>
    </fill>
    <fill>
      <patternFill patternType="solid">
        <fgColor indexed="41"/>
      </patternFill>
    </fill>
    <fill>
      <patternFill patternType="solid">
        <fgColor indexed="22"/>
      </patternFill>
    </fill>
    <fill>
      <patternFill patternType="solid">
        <fgColor indexed="44"/>
      </patternFill>
    </fill>
    <fill>
      <patternFill patternType="solid">
        <fgColor indexed="49"/>
      </patternFill>
    </fill>
    <fill>
      <patternFill patternType="solid">
        <fgColor indexed="29"/>
      </patternFill>
    </fill>
    <fill>
      <patternFill patternType="solid">
        <fgColor indexed="19"/>
      </patternFill>
    </fill>
    <fill>
      <patternFill patternType="solid">
        <fgColor indexed="54"/>
      </patternFill>
    </fill>
    <fill>
      <patternFill patternType="solid">
        <fgColor indexed="45"/>
      </patternFill>
    </fill>
    <fill>
      <patternFill patternType="solid">
        <fgColor indexed="42"/>
      </patternFill>
    </fill>
    <fill>
      <patternFill patternType="solid">
        <fgColor indexed="55"/>
      </patternFill>
    </fill>
    <fill>
      <patternFill patternType="solid">
        <fgColor indexed="26"/>
      </patternFill>
    </fill>
    <fill>
      <patternFill patternType="solid">
        <fgColor indexed="43"/>
      </patternFill>
    </fill>
    <fill>
      <patternFill patternType="solid">
        <fgColor indexed="41"/>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2" tint="-9.9978637043366805E-2"/>
        <bgColor indexed="26"/>
      </patternFill>
    </fill>
    <fill>
      <patternFill patternType="solid">
        <fgColor theme="2" tint="-9.9978637043366805E-2"/>
        <bgColor indexed="64"/>
      </patternFill>
    </fill>
    <fill>
      <patternFill patternType="solid">
        <fgColor theme="2"/>
        <bgColor indexed="26"/>
      </patternFill>
    </fill>
    <fill>
      <patternFill patternType="solid">
        <fgColor indexed="22"/>
        <bgColor indexed="26"/>
      </patternFill>
    </fill>
    <fill>
      <patternFill patternType="solid">
        <fgColor rgb="FFCCFFFF"/>
        <bgColor indexed="64"/>
      </patternFill>
    </fill>
    <fill>
      <patternFill patternType="solid">
        <fgColor rgb="FFC0C0C0"/>
        <bgColor indexed="64"/>
      </patternFill>
    </fill>
    <fill>
      <patternFill patternType="solid">
        <fgColor theme="8" tint="0.79998168889431442"/>
        <bgColor indexed="26"/>
      </patternFill>
    </fill>
    <fill>
      <patternFill patternType="solid">
        <fgColor theme="0" tint="-0.249977111117893"/>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1" tint="0.499984740745262"/>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s>
  <cellStyleXfs count="13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2" borderId="0" applyNumberFormat="0" applyBorder="0" applyAlignment="0" applyProtection="0"/>
    <xf numFmtId="0" fontId="7" fillId="5" borderId="0" applyNumberFormat="0" applyBorder="0" applyAlignment="0" applyProtection="0"/>
    <xf numFmtId="0" fontId="7" fillId="3"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2" borderId="0" applyNumberFormat="0" applyBorder="0" applyAlignment="0" applyProtection="0"/>
    <xf numFmtId="0" fontId="7" fillId="5" borderId="0" applyNumberFormat="0" applyBorder="0" applyAlignment="0" applyProtection="0"/>
    <xf numFmtId="0" fontId="7" fillId="3"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2" borderId="0" applyNumberFormat="0" applyBorder="0" applyAlignment="0" applyProtection="0"/>
    <xf numFmtId="0" fontId="7" fillId="5" borderId="0" applyNumberFormat="0" applyBorder="0" applyAlignment="0" applyProtection="0"/>
    <xf numFmtId="0" fontId="7" fillId="3"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3"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3"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3"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3"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3"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3"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4" borderId="0" applyNumberFormat="0" applyBorder="0" applyAlignment="0" applyProtection="0"/>
    <xf numFmtId="0" fontId="8" fillId="11"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1" fillId="2" borderId="1" applyNumberFormat="0" applyAlignment="0" applyProtection="0"/>
    <xf numFmtId="0" fontId="11" fillId="2" borderId="1" applyNumberFormat="0" applyAlignment="0" applyProtection="0"/>
    <xf numFmtId="0" fontId="12" fillId="14" borderId="2" applyNumberFormat="0" applyAlignment="0" applyProtection="0"/>
    <xf numFmtId="0" fontId="13" fillId="0" borderId="3" applyNumberFormat="0" applyFill="0" applyAlignment="0" applyProtection="0"/>
    <xf numFmtId="0" fontId="12" fillId="14" borderId="2" applyNumberFormat="0" applyAlignment="0" applyProtection="0"/>
    <xf numFmtId="0" fontId="8" fillId="8" borderId="0" applyNumberFormat="0" applyBorder="0" applyAlignment="0" applyProtection="0"/>
    <xf numFmtId="0" fontId="8" fillId="10" borderId="0" applyNumberFormat="0" applyBorder="0" applyAlignment="0" applyProtection="0"/>
    <xf numFmtId="0" fontId="8" fillId="4" borderId="0" applyNumberFormat="0" applyBorder="0" applyAlignment="0" applyProtection="0"/>
    <xf numFmtId="0" fontId="8" fillId="11"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15" fillId="3" borderId="1" applyNumberFormat="0" applyAlignment="0" applyProtection="0"/>
    <xf numFmtId="0" fontId="16" fillId="0" borderId="0" applyNumberFormat="0" applyFill="0" applyBorder="0" applyAlignment="0" applyProtection="0"/>
    <xf numFmtId="0" fontId="10" fillId="13" borderId="0" applyNumberFormat="0" applyBorder="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9" fillId="12" borderId="0" applyNumberFormat="0" applyBorder="0" applyAlignment="0" applyProtection="0"/>
    <xf numFmtId="0" fontId="15" fillId="3" borderId="1" applyNumberFormat="0" applyAlignment="0" applyProtection="0"/>
    <xf numFmtId="0" fontId="13" fillId="0" borderId="3" applyNumberFormat="0" applyFill="0" applyAlignment="0" applyProtection="0"/>
    <xf numFmtId="0" fontId="20" fillId="15" borderId="0" applyNumberFormat="0" applyBorder="0" applyAlignment="0" applyProtection="0"/>
    <xf numFmtId="0" fontId="20" fillId="15" borderId="0" applyNumberFormat="0" applyBorder="0" applyAlignment="0" applyProtection="0"/>
    <xf numFmtId="0" fontId="14" fillId="0" borderId="0"/>
    <xf numFmtId="0" fontId="14" fillId="16" borderId="7" applyNumberFormat="0" applyFont="0" applyAlignment="0" applyProtection="0"/>
    <xf numFmtId="0" fontId="14" fillId="16" borderId="7" applyNumberFormat="0" applyFont="0" applyAlignment="0" applyProtection="0"/>
    <xf numFmtId="0" fontId="21" fillId="2" borderId="8" applyNumberFormat="0" applyAlignment="0" applyProtection="0"/>
    <xf numFmtId="0" fontId="21" fillId="2" borderId="8" applyNumberFormat="0" applyAlignment="0" applyProtection="0"/>
    <xf numFmtId="0" fontId="22" fillId="0" borderId="0" applyNumberFormat="0" applyFill="0" applyBorder="0" applyAlignment="0" applyProtection="0"/>
    <xf numFmtId="0" fontId="1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24" fillId="0" borderId="9" applyNumberFormat="0" applyFill="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4" borderId="0" applyNumberFormat="0" applyBorder="0" applyAlignment="0" applyProtection="0"/>
    <xf numFmtId="0" fontId="8" fillId="11"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15" fillId="3" borderId="1" applyNumberFormat="0" applyAlignment="0" applyProtection="0"/>
    <xf numFmtId="0" fontId="21" fillId="2" borderId="8" applyNumberFormat="0" applyAlignment="0" applyProtection="0"/>
    <xf numFmtId="0" fontId="11" fillId="2" borderId="1" applyNumberFormat="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24" fillId="0" borderId="9" applyNumberFormat="0" applyFill="0" applyAlignment="0" applyProtection="0"/>
    <xf numFmtId="0" fontId="12" fillId="14" borderId="2" applyNumberFormat="0" applyAlignment="0" applyProtection="0"/>
    <xf numFmtId="0" fontId="23" fillId="0" borderId="0" applyNumberFormat="0" applyFill="0" applyBorder="0" applyAlignment="0" applyProtection="0"/>
    <xf numFmtId="0" fontId="20" fillId="15" borderId="0" applyNumberFormat="0" applyBorder="0" applyAlignment="0" applyProtection="0"/>
    <xf numFmtId="0" fontId="9" fillId="12" borderId="0" applyNumberFormat="0" applyBorder="0" applyAlignment="0" applyProtection="0"/>
    <xf numFmtId="0" fontId="16" fillId="0" borderId="0" applyNumberFormat="0" applyFill="0" applyBorder="0" applyAlignment="0" applyProtection="0"/>
    <xf numFmtId="0" fontId="25" fillId="16" borderId="7" applyNumberFormat="0" applyFont="0" applyAlignment="0" applyProtection="0"/>
    <xf numFmtId="0" fontId="13" fillId="0" borderId="3" applyNumberFormat="0" applyFill="0" applyAlignment="0" applyProtection="0"/>
    <xf numFmtId="0" fontId="22" fillId="0" borderId="0" applyNumberFormat="0" applyFill="0" applyBorder="0" applyAlignment="0" applyProtection="0"/>
    <xf numFmtId="0" fontId="10" fillId="13" borderId="0" applyNumberFormat="0" applyBorder="0" applyAlignment="0" applyProtection="0"/>
    <xf numFmtId="0" fontId="2" fillId="0" borderId="0"/>
    <xf numFmtId="0" fontId="1" fillId="0" borderId="0"/>
    <xf numFmtId="166" fontId="1"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167" fontId="14" fillId="0" borderId="0" applyFont="0" applyFill="0" applyBorder="0" applyAlignment="0" applyProtection="0"/>
    <xf numFmtId="9" fontId="48" fillId="0" borderId="0" applyFont="0" applyFill="0" applyBorder="0" applyAlignment="0" applyProtection="0"/>
  </cellStyleXfs>
  <cellXfs count="269">
    <xf numFmtId="0" fontId="0" fillId="0" borderId="0" xfId="0"/>
    <xf numFmtId="0" fontId="3" fillId="17" borderId="10" xfId="0" applyFont="1" applyFill="1" applyBorder="1" applyAlignment="1">
      <alignment horizontal="center" textRotation="90"/>
    </xf>
    <xf numFmtId="0" fontId="5" fillId="0" borderId="0" xfId="86" applyFont="1" applyAlignment="1">
      <alignment vertical="center"/>
    </xf>
    <xf numFmtId="0" fontId="5" fillId="0" borderId="0" xfId="86" applyFont="1"/>
    <xf numFmtId="0" fontId="3" fillId="0" borderId="0" xfId="86" applyFont="1" applyAlignment="1">
      <alignment horizontal="center" vertical="top"/>
    </xf>
    <xf numFmtId="0" fontId="5" fillId="0" borderId="0" xfId="86" applyFont="1" applyAlignment="1">
      <alignment vertical="top"/>
    </xf>
    <xf numFmtId="0" fontId="5" fillId="0" borderId="0" xfId="86" applyFont="1" applyAlignment="1">
      <alignment horizontal="left" vertical="center"/>
    </xf>
    <xf numFmtId="0" fontId="14" fillId="0" borderId="0" xfId="86"/>
    <xf numFmtId="0" fontId="5" fillId="0" borderId="0" xfId="86" applyFont="1" applyAlignment="1">
      <alignment vertical="center" wrapText="1"/>
    </xf>
    <xf numFmtId="0" fontId="5" fillId="0" borderId="0" xfId="86" applyFont="1" applyAlignment="1">
      <alignment horizontal="left" vertical="center" wrapText="1"/>
    </xf>
    <xf numFmtId="0" fontId="0" fillId="19" borderId="0" xfId="0" applyFill="1"/>
    <xf numFmtId="0" fontId="5" fillId="17" borderId="10" xfId="0" applyFont="1" applyFill="1" applyBorder="1" applyAlignment="1" applyProtection="1">
      <alignment horizontal="center" vertical="center"/>
      <protection locked="0"/>
    </xf>
    <xf numFmtId="0" fontId="3" fillId="18" borderId="10" xfId="0" applyFont="1" applyFill="1" applyBorder="1" applyAlignment="1">
      <alignment horizontal="center" vertical="center"/>
    </xf>
    <xf numFmtId="0" fontId="3" fillId="18" borderId="10" xfId="0" applyFont="1" applyFill="1" applyBorder="1" applyAlignment="1">
      <alignment horizontal="center"/>
    </xf>
    <xf numFmtId="0" fontId="3" fillId="18" borderId="10" xfId="0" applyFont="1" applyFill="1" applyBorder="1" applyAlignment="1">
      <alignment horizontal="center" textRotation="90"/>
    </xf>
    <xf numFmtId="0" fontId="5" fillId="18" borderId="10" xfId="0" applyFont="1" applyFill="1" applyBorder="1" applyAlignment="1" applyProtection="1">
      <alignment wrapText="1"/>
      <protection locked="0"/>
    </xf>
    <xf numFmtId="0" fontId="5" fillId="18" borderId="10" xfId="0" applyFont="1" applyFill="1" applyBorder="1" applyAlignment="1" applyProtection="1">
      <alignment horizontal="center" vertical="center"/>
      <protection locked="0"/>
    </xf>
    <xf numFmtId="0" fontId="5" fillId="0" borderId="10" xfId="0" applyFont="1" applyBorder="1" applyAlignment="1" applyProtection="1">
      <alignment horizontal="left" vertical="center" wrapText="1" indent="2"/>
      <protection locked="0"/>
    </xf>
    <xf numFmtId="0" fontId="5" fillId="19" borderId="10" xfId="0" applyFont="1" applyFill="1" applyBorder="1" applyAlignment="1" applyProtection="1">
      <alignment horizontal="left" vertical="center" wrapText="1" indent="2"/>
      <protection locked="0"/>
    </xf>
    <xf numFmtId="0" fontId="30" fillId="21" borderId="0" xfId="0" applyFont="1" applyFill="1"/>
    <xf numFmtId="0" fontId="0" fillId="21" borderId="0" xfId="0" applyFill="1"/>
    <xf numFmtId="0" fontId="4" fillId="22" borderId="0" xfId="0" applyFont="1" applyFill="1" applyAlignment="1">
      <alignment horizontal="center" vertical="center" wrapText="1"/>
    </xf>
    <xf numFmtId="0" fontId="3" fillId="22" borderId="13" xfId="0" applyFont="1" applyFill="1" applyBorder="1" applyAlignment="1">
      <alignment horizontal="right" vertical="center"/>
    </xf>
    <xf numFmtId="0" fontId="3" fillId="22" borderId="0" xfId="0" applyFont="1" applyFill="1" applyAlignment="1">
      <alignment vertical="center"/>
    </xf>
    <xf numFmtId="0" fontId="3" fillId="22" borderId="0" xfId="0" applyFont="1" applyFill="1"/>
    <xf numFmtId="0" fontId="0" fillId="22" borderId="0" xfId="0" applyFill="1"/>
    <xf numFmtId="0" fontId="6" fillId="22" borderId="0" xfId="0" applyFont="1" applyFill="1" applyAlignment="1">
      <alignment vertical="center"/>
    </xf>
    <xf numFmtId="0" fontId="6" fillId="19" borderId="11" xfId="0" applyFont="1" applyFill="1" applyBorder="1" applyAlignment="1" applyProtection="1">
      <alignment vertical="center"/>
      <protection locked="0"/>
    </xf>
    <xf numFmtId="0" fontId="6" fillId="19" borderId="11" xfId="0" applyFont="1" applyFill="1" applyBorder="1" applyAlignment="1" applyProtection="1">
      <alignment horizontal="left" vertical="center"/>
      <protection locked="0"/>
    </xf>
    <xf numFmtId="0" fontId="5" fillId="0" borderId="0" xfId="129" applyFont="1" applyProtection="1">
      <protection locked="0"/>
    </xf>
    <xf numFmtId="0" fontId="3" fillId="0" borderId="0" xfId="129" applyFont="1" applyProtection="1">
      <protection locked="0"/>
    </xf>
    <xf numFmtId="49" fontId="3" fillId="0" borderId="0" xfId="127" applyNumberFormat="1" applyFont="1" applyAlignment="1" applyProtection="1">
      <alignment vertical="center"/>
      <protection locked="0"/>
    </xf>
    <xf numFmtId="0" fontId="5" fillId="0" borderId="0" xfId="127" applyFont="1" applyAlignment="1" applyProtection="1">
      <alignment vertical="center"/>
      <protection locked="0"/>
    </xf>
    <xf numFmtId="164" fontId="5" fillId="0" borderId="0" xfId="127" applyNumberFormat="1" applyFont="1" applyAlignment="1" applyProtection="1">
      <alignment vertical="center"/>
      <protection locked="0"/>
    </xf>
    <xf numFmtId="9" fontId="33" fillId="0" borderId="0" xfId="128" applyFont="1" applyFill="1" applyBorder="1" applyAlignment="1" applyProtection="1">
      <protection locked="0"/>
    </xf>
    <xf numFmtId="49" fontId="5" fillId="0" borderId="0" xfId="127" applyNumberFormat="1" applyFont="1" applyAlignment="1" applyProtection="1">
      <alignment vertical="center"/>
      <protection locked="0"/>
    </xf>
    <xf numFmtId="49" fontId="3" fillId="0" borderId="0" xfId="129" applyNumberFormat="1" applyFont="1" applyProtection="1">
      <protection locked="0"/>
    </xf>
    <xf numFmtId="168" fontId="3" fillId="0" borderId="0" xfId="129" applyNumberFormat="1" applyFont="1" applyProtection="1">
      <protection locked="0"/>
    </xf>
    <xf numFmtId="0" fontId="3" fillId="0" borderId="0" xfId="129" applyFont="1" applyAlignment="1" applyProtection="1">
      <alignment horizontal="center"/>
      <protection locked="0"/>
    </xf>
    <xf numFmtId="168" fontId="3" fillId="0" borderId="0" xfId="129" applyNumberFormat="1" applyFont="1" applyAlignment="1" applyProtection="1">
      <alignment horizontal="left"/>
      <protection locked="0"/>
    </xf>
    <xf numFmtId="164" fontId="3" fillId="0" borderId="0" xfId="129" applyNumberFormat="1" applyFont="1" applyProtection="1">
      <protection locked="0"/>
    </xf>
    <xf numFmtId="9" fontId="33" fillId="0" borderId="0" xfId="128" applyFont="1" applyBorder="1" applyProtection="1">
      <protection locked="0"/>
    </xf>
    <xf numFmtId="9" fontId="33" fillId="0" borderId="0" xfId="128" applyFont="1" applyFill="1" applyBorder="1" applyProtection="1">
      <protection locked="0"/>
    </xf>
    <xf numFmtId="49" fontId="3" fillId="0" borderId="13" xfId="129" applyNumberFormat="1" applyFont="1" applyBorder="1" applyProtection="1">
      <protection locked="0"/>
    </xf>
    <xf numFmtId="164" fontId="3" fillId="0" borderId="24" xfId="129" applyNumberFormat="1" applyFont="1" applyBorder="1" applyProtection="1">
      <protection locked="0"/>
    </xf>
    <xf numFmtId="49" fontId="35" fillId="0" borderId="13" xfId="129" applyNumberFormat="1" applyFont="1" applyBorder="1" applyAlignment="1" applyProtection="1">
      <alignment horizontal="left"/>
      <protection locked="0"/>
    </xf>
    <xf numFmtId="49" fontId="5" fillId="0" borderId="0" xfId="129" applyNumberFormat="1" applyFont="1" applyProtection="1">
      <protection locked="0"/>
    </xf>
    <xf numFmtId="165" fontId="5" fillId="0" borderId="13" xfId="128" applyNumberFormat="1" applyFont="1" applyBorder="1" applyAlignment="1" applyProtection="1">
      <alignment horizontal="right"/>
      <protection locked="0"/>
    </xf>
    <xf numFmtId="3" fontId="5" fillId="0" borderId="0" xfId="129" applyNumberFormat="1" applyFont="1" applyAlignment="1" applyProtection="1">
      <alignment horizontal="center"/>
      <protection locked="0"/>
    </xf>
    <xf numFmtId="9" fontId="5" fillId="0" borderId="0" xfId="128" applyFont="1" applyBorder="1" applyAlignment="1" applyProtection="1">
      <alignment horizontal="right"/>
      <protection locked="0"/>
    </xf>
    <xf numFmtId="165" fontId="5" fillId="0" borderId="14" xfId="129" applyNumberFormat="1" applyFont="1" applyBorder="1" applyProtection="1">
      <protection locked="0"/>
    </xf>
    <xf numFmtId="49" fontId="3" fillId="0" borderId="13" xfId="129" applyNumberFormat="1" applyFont="1" applyBorder="1" applyAlignment="1" applyProtection="1">
      <alignment horizontal="left"/>
      <protection locked="0"/>
    </xf>
    <xf numFmtId="0" fontId="3" fillId="0" borderId="0" xfId="129" applyFont="1" applyAlignment="1" applyProtection="1">
      <alignment horizontal="left"/>
      <protection locked="0"/>
    </xf>
    <xf numFmtId="165" fontId="3" fillId="0" borderId="13" xfId="128" applyNumberFormat="1" applyFont="1" applyFill="1" applyBorder="1" applyAlignment="1" applyProtection="1">
      <alignment horizontal="right"/>
      <protection locked="0"/>
    </xf>
    <xf numFmtId="165" fontId="3" fillId="0" borderId="0" xfId="129" applyNumberFormat="1" applyFont="1" applyAlignment="1" applyProtection="1">
      <alignment horizontal="right"/>
      <protection locked="0"/>
    </xf>
    <xf numFmtId="9" fontId="5" fillId="0" borderId="0" xfId="128" applyFont="1" applyFill="1" applyBorder="1" applyAlignment="1" applyProtection="1">
      <alignment horizontal="center"/>
      <protection locked="0"/>
    </xf>
    <xf numFmtId="165" fontId="3" fillId="0" borderId="14" xfId="129" applyNumberFormat="1" applyFont="1" applyBorder="1" applyProtection="1">
      <protection locked="0"/>
    </xf>
    <xf numFmtId="9" fontId="36" fillId="0" borderId="0" xfId="128" applyFont="1" applyFill="1" applyBorder="1" applyProtection="1">
      <protection locked="0"/>
    </xf>
    <xf numFmtId="49" fontId="5" fillId="0" borderId="13" xfId="129" applyNumberFormat="1" applyFont="1" applyBorder="1" applyAlignment="1" applyProtection="1">
      <alignment horizontal="left"/>
      <protection locked="0"/>
    </xf>
    <xf numFmtId="49" fontId="5" fillId="0" borderId="0" xfId="129" applyNumberFormat="1" applyFont="1" applyAlignment="1" applyProtection="1">
      <alignment horizontal="left"/>
      <protection locked="0"/>
    </xf>
    <xf numFmtId="0" fontId="5" fillId="0" borderId="0" xfId="129" applyFont="1" applyAlignment="1" applyProtection="1">
      <alignment horizontal="left" wrapText="1"/>
      <protection locked="0"/>
    </xf>
    <xf numFmtId="0" fontId="5" fillId="0" borderId="0" xfId="129" applyFont="1" applyAlignment="1" applyProtection="1">
      <alignment horizontal="left" indent="1"/>
      <protection locked="0"/>
    </xf>
    <xf numFmtId="165" fontId="5" fillId="0" borderId="13" xfId="128" applyNumberFormat="1" applyFont="1" applyFill="1" applyBorder="1" applyAlignment="1" applyProtection="1">
      <alignment horizontal="right"/>
      <protection locked="0"/>
    </xf>
    <xf numFmtId="165" fontId="5" fillId="0" borderId="0" xfId="129" applyNumberFormat="1" applyFont="1" applyAlignment="1" applyProtection="1">
      <alignment horizontal="right"/>
      <protection locked="0"/>
    </xf>
    <xf numFmtId="9" fontId="5" fillId="0" borderId="0" xfId="128" applyFont="1" applyFill="1" applyBorder="1" applyAlignment="1" applyProtection="1">
      <alignment horizontal="right"/>
      <protection locked="0"/>
    </xf>
    <xf numFmtId="0" fontId="33" fillId="0" borderId="0" xfId="130" applyFont="1" applyAlignment="1" applyProtection="1">
      <alignment vertical="center"/>
      <protection locked="0"/>
    </xf>
    <xf numFmtId="0" fontId="5" fillId="0" borderId="0" xfId="129" applyFont="1" applyAlignment="1" applyProtection="1">
      <alignment horizontal="left"/>
      <protection locked="0"/>
    </xf>
    <xf numFmtId="49" fontId="36" fillId="0" borderId="13" xfId="129" applyNumberFormat="1" applyFont="1" applyBorder="1" applyAlignment="1" applyProtection="1">
      <alignment horizontal="left"/>
      <protection locked="0"/>
    </xf>
    <xf numFmtId="0" fontId="36" fillId="0" borderId="0" xfId="129" applyFont="1" applyProtection="1">
      <protection locked="0"/>
    </xf>
    <xf numFmtId="164" fontId="36" fillId="0" borderId="24" xfId="129" applyNumberFormat="1" applyFont="1" applyBorder="1" applyProtection="1">
      <protection locked="0"/>
    </xf>
    <xf numFmtId="9" fontId="36" fillId="0" borderId="0" xfId="128" applyFont="1" applyBorder="1" applyProtection="1">
      <protection locked="0"/>
    </xf>
    <xf numFmtId="9" fontId="3" fillId="0" borderId="0" xfId="128" applyFont="1" applyFill="1" applyBorder="1" applyAlignment="1" applyProtection="1">
      <alignment horizontal="right"/>
      <protection locked="0"/>
    </xf>
    <xf numFmtId="49" fontId="5" fillId="0" borderId="13" xfId="130" applyNumberFormat="1" applyFont="1" applyBorder="1" applyAlignment="1" applyProtection="1">
      <alignment horizontal="left" vertical="center"/>
      <protection locked="0"/>
    </xf>
    <xf numFmtId="49" fontId="5" fillId="0" borderId="0" xfId="130" applyNumberFormat="1" applyFont="1" applyAlignment="1" applyProtection="1">
      <alignment vertical="center"/>
      <protection locked="0"/>
    </xf>
    <xf numFmtId="0" fontId="5" fillId="0" borderId="0" xfId="130" applyFont="1" applyAlignment="1" applyProtection="1">
      <alignment horizontal="left" vertical="center"/>
      <protection locked="0"/>
    </xf>
    <xf numFmtId="168" fontId="33" fillId="0" borderId="0" xfId="130" applyNumberFormat="1" applyFont="1" applyAlignment="1" applyProtection="1">
      <alignment vertical="center"/>
      <protection locked="0"/>
    </xf>
    <xf numFmtId="168" fontId="5" fillId="0" borderId="0" xfId="130" applyNumberFormat="1" applyFont="1" applyAlignment="1" applyProtection="1">
      <alignment vertical="center"/>
      <protection locked="0"/>
    </xf>
    <xf numFmtId="168" fontId="3" fillId="0" borderId="0" xfId="130" applyNumberFormat="1" applyFont="1" applyAlignment="1" applyProtection="1">
      <alignment vertical="center"/>
      <protection locked="0"/>
    </xf>
    <xf numFmtId="165" fontId="3" fillId="0" borderId="24" xfId="129" applyNumberFormat="1" applyFont="1" applyBorder="1" applyProtection="1">
      <protection locked="0"/>
    </xf>
    <xf numFmtId="49" fontId="37" fillId="0" borderId="13" xfId="130" applyNumberFormat="1" applyFont="1" applyBorder="1" applyAlignment="1" applyProtection="1">
      <alignment horizontal="left" vertical="center" indent="1"/>
      <protection locked="0"/>
    </xf>
    <xf numFmtId="0" fontId="37" fillId="0" borderId="0" xfId="129" applyFont="1" applyProtection="1">
      <protection locked="0"/>
    </xf>
    <xf numFmtId="0" fontId="37" fillId="0" borderId="0" xfId="130" applyFont="1" applyAlignment="1" applyProtection="1">
      <alignment horizontal="left" vertical="center"/>
      <protection locked="0"/>
    </xf>
    <xf numFmtId="165" fontId="37" fillId="0" borderId="13" xfId="128" applyNumberFormat="1" applyFont="1" applyFill="1" applyBorder="1" applyAlignment="1" applyProtection="1">
      <alignment horizontal="right"/>
      <protection locked="0"/>
    </xf>
    <xf numFmtId="165" fontId="37" fillId="0" borderId="0" xfId="129" applyNumberFormat="1" applyFont="1" applyAlignment="1" applyProtection="1">
      <alignment horizontal="right"/>
      <protection locked="0"/>
    </xf>
    <xf numFmtId="9" fontId="37" fillId="0" borderId="0" xfId="128" applyFont="1" applyFill="1" applyBorder="1" applyAlignment="1" applyProtection="1">
      <alignment horizontal="right"/>
      <protection locked="0"/>
    </xf>
    <xf numFmtId="165" fontId="37" fillId="0" borderId="14" xfId="129" applyNumberFormat="1" applyFont="1" applyBorder="1" applyProtection="1">
      <protection locked="0"/>
    </xf>
    <xf numFmtId="165" fontId="37" fillId="0" borderId="24" xfId="129" applyNumberFormat="1" applyFont="1" applyBorder="1" applyProtection="1">
      <protection locked="0"/>
    </xf>
    <xf numFmtId="168" fontId="36" fillId="0" borderId="0" xfId="130" applyNumberFormat="1" applyFont="1" applyAlignment="1" applyProtection="1">
      <alignment vertical="center"/>
      <protection locked="0"/>
    </xf>
    <xf numFmtId="168" fontId="37" fillId="0" borderId="0" xfId="130" applyNumberFormat="1" applyFont="1" applyAlignment="1" applyProtection="1">
      <alignment vertical="center"/>
      <protection locked="0"/>
    </xf>
    <xf numFmtId="0" fontId="32" fillId="0" borderId="0" xfId="129" applyFont="1" applyProtection="1">
      <protection locked="0"/>
    </xf>
    <xf numFmtId="49" fontId="5" fillId="0" borderId="13" xfId="129" applyNumberFormat="1" applyFont="1" applyBorder="1" applyProtection="1">
      <protection locked="0"/>
    </xf>
    <xf numFmtId="49" fontId="5" fillId="0" borderId="13" xfId="130" applyNumberFormat="1" applyFont="1" applyBorder="1" applyAlignment="1" applyProtection="1">
      <alignment vertical="center"/>
      <protection locked="0"/>
    </xf>
    <xf numFmtId="165" fontId="5" fillId="0" borderId="13" xfId="128" applyNumberFormat="1" applyFont="1" applyBorder="1" applyAlignment="1" applyProtection="1">
      <alignment horizontal="center"/>
      <protection locked="0"/>
    </xf>
    <xf numFmtId="3" fontId="5" fillId="0" borderId="0" xfId="129" applyNumberFormat="1" applyFont="1" applyAlignment="1" applyProtection="1">
      <alignment horizontal="right"/>
      <protection locked="0"/>
    </xf>
    <xf numFmtId="168" fontId="5" fillId="0" borderId="0" xfId="129" applyNumberFormat="1" applyFont="1" applyAlignment="1" applyProtection="1">
      <alignment horizontal="right"/>
      <protection locked="0"/>
    </xf>
    <xf numFmtId="0" fontId="3" fillId="0" borderId="0" xfId="129" applyFont="1" applyAlignment="1" applyProtection="1">
      <alignment vertical="center"/>
      <protection locked="0"/>
    </xf>
    <xf numFmtId="165" fontId="5" fillId="0" borderId="0" xfId="128" applyNumberFormat="1" applyFont="1" applyBorder="1" applyAlignment="1" applyProtection="1">
      <alignment horizontal="center"/>
      <protection locked="0"/>
    </xf>
    <xf numFmtId="168" fontId="5" fillId="0" borderId="0" xfId="129" applyNumberFormat="1" applyFont="1" applyProtection="1">
      <protection locked="0"/>
    </xf>
    <xf numFmtId="9" fontId="5" fillId="0" borderId="0" xfId="128" applyFont="1" applyBorder="1" applyAlignment="1" applyProtection="1">
      <alignment horizontal="center"/>
      <protection locked="0"/>
    </xf>
    <xf numFmtId="0" fontId="5" fillId="0" borderId="0" xfId="129" applyFont="1" applyAlignment="1" applyProtection="1">
      <alignment horizontal="center"/>
      <protection locked="0"/>
    </xf>
    <xf numFmtId="170" fontId="5" fillId="0" borderId="0" xfId="129" applyNumberFormat="1" applyFont="1" applyProtection="1">
      <protection locked="0"/>
    </xf>
    <xf numFmtId="0" fontId="39" fillId="0" borderId="0" xfId="129" applyFont="1" applyProtection="1">
      <protection locked="0"/>
    </xf>
    <xf numFmtId="0" fontId="34" fillId="0" borderId="19" xfId="129" applyFont="1" applyBorder="1" applyProtection="1">
      <protection locked="0"/>
    </xf>
    <xf numFmtId="49" fontId="3" fillId="24" borderId="11" xfId="129" applyNumberFormat="1" applyFont="1" applyFill="1" applyBorder="1" applyAlignment="1" applyProtection="1">
      <alignment horizontal="left"/>
      <protection locked="0"/>
    </xf>
    <xf numFmtId="49" fontId="3" fillId="24" borderId="15" xfId="129" applyNumberFormat="1" applyFont="1" applyFill="1" applyBorder="1" applyProtection="1">
      <protection locked="0"/>
    </xf>
    <xf numFmtId="0" fontId="3" fillId="24" borderId="15" xfId="129" applyFont="1" applyFill="1" applyBorder="1" applyAlignment="1" applyProtection="1">
      <alignment horizontal="left"/>
      <protection locked="0"/>
    </xf>
    <xf numFmtId="165" fontId="3" fillId="24" borderId="11" xfId="128" applyNumberFormat="1" applyFont="1" applyFill="1" applyBorder="1" applyAlignment="1" applyProtection="1">
      <alignment horizontal="right"/>
      <protection locked="0"/>
    </xf>
    <xf numFmtId="165" fontId="3" fillId="24" borderId="15" xfId="129" applyNumberFormat="1" applyFont="1" applyFill="1" applyBorder="1" applyAlignment="1" applyProtection="1">
      <alignment horizontal="right"/>
      <protection locked="0"/>
    </xf>
    <xf numFmtId="9" fontId="3" fillId="24" borderId="15" xfId="128" applyFont="1" applyFill="1" applyBorder="1" applyAlignment="1" applyProtection="1">
      <alignment horizontal="right"/>
      <protection locked="0"/>
    </xf>
    <xf numFmtId="164" fontId="3" fillId="24" borderId="12" xfId="129" applyNumberFormat="1" applyFont="1" applyFill="1" applyBorder="1"/>
    <xf numFmtId="164" fontId="3" fillId="24" borderId="10" xfId="129" applyNumberFormat="1" applyFont="1" applyFill="1" applyBorder="1"/>
    <xf numFmtId="49" fontId="32" fillId="0" borderId="0" xfId="130" applyNumberFormat="1" applyFont="1" applyAlignment="1" applyProtection="1">
      <alignment vertical="center"/>
      <protection locked="0"/>
    </xf>
    <xf numFmtId="49" fontId="3" fillId="22" borderId="11" xfId="129" applyNumberFormat="1" applyFont="1" applyFill="1" applyBorder="1" applyAlignment="1">
      <alignment vertical="center"/>
    </xf>
    <xf numFmtId="49" fontId="3" fillId="22" borderId="15" xfId="129" applyNumberFormat="1" applyFont="1" applyFill="1" applyBorder="1" applyAlignment="1">
      <alignment vertical="center"/>
    </xf>
    <xf numFmtId="0" fontId="3" fillId="22" borderId="15" xfId="129" applyFont="1" applyFill="1" applyBorder="1" applyAlignment="1">
      <alignment vertical="center"/>
    </xf>
    <xf numFmtId="165" fontId="3" fillId="22" borderId="11" xfId="128" applyNumberFormat="1" applyFont="1" applyFill="1" applyBorder="1" applyAlignment="1" applyProtection="1">
      <alignment horizontal="center" vertical="center"/>
    </xf>
    <xf numFmtId="3" fontId="27" fillId="22" borderId="15" xfId="129" applyNumberFormat="1" applyFont="1" applyFill="1" applyBorder="1" applyAlignment="1">
      <alignment horizontal="center" vertical="center"/>
    </xf>
    <xf numFmtId="3" fontId="27" fillId="22" borderId="15" xfId="129" applyNumberFormat="1" applyFont="1" applyFill="1" applyBorder="1" applyAlignment="1">
      <alignment horizontal="right" vertical="center"/>
    </xf>
    <xf numFmtId="164" fontId="3" fillId="22" borderId="12" xfId="129" applyNumberFormat="1" applyFont="1" applyFill="1" applyBorder="1" applyAlignment="1">
      <alignment vertical="center"/>
    </xf>
    <xf numFmtId="164" fontId="3" fillId="22" borderId="10" xfId="129" applyNumberFormat="1" applyFont="1" applyFill="1" applyBorder="1" applyAlignment="1">
      <alignment vertical="center"/>
    </xf>
    <xf numFmtId="164" fontId="39" fillId="0" borderId="24" xfId="129" applyNumberFormat="1" applyFont="1" applyBorder="1" applyProtection="1">
      <protection locked="0"/>
    </xf>
    <xf numFmtId="165" fontId="37" fillId="0" borderId="13" xfId="128" applyNumberFormat="1" applyFont="1" applyBorder="1" applyAlignment="1" applyProtection="1">
      <alignment horizontal="right"/>
      <protection locked="0"/>
    </xf>
    <xf numFmtId="9" fontId="37" fillId="0" borderId="0" xfId="128" applyFont="1" applyBorder="1" applyAlignment="1" applyProtection="1">
      <alignment horizontal="right"/>
      <protection locked="0"/>
    </xf>
    <xf numFmtId="164" fontId="3" fillId="0" borderId="24" xfId="129" applyNumberFormat="1" applyFont="1" applyBorder="1" applyAlignment="1" applyProtection="1">
      <alignment horizontal="center"/>
      <protection locked="0"/>
    </xf>
    <xf numFmtId="0" fontId="3" fillId="0" borderId="22" xfId="129" applyFont="1" applyBorder="1" applyAlignment="1" applyProtection="1">
      <alignment horizontal="center" vertical="center" wrapText="1"/>
      <protection locked="0"/>
    </xf>
    <xf numFmtId="165" fontId="3" fillId="0" borderId="21" xfId="129" applyNumberFormat="1" applyFont="1" applyBorder="1" applyAlignment="1" applyProtection="1">
      <alignment horizontal="center" vertical="center" wrapText="1"/>
      <protection locked="0"/>
    </xf>
    <xf numFmtId="3" fontId="3" fillId="0" borderId="22" xfId="129" applyNumberFormat="1" applyFont="1" applyBorder="1" applyAlignment="1" applyProtection="1">
      <alignment horizontal="center" vertical="center" wrapText="1"/>
      <protection locked="0"/>
    </xf>
    <xf numFmtId="168" fontId="3" fillId="0" borderId="22" xfId="129" applyNumberFormat="1" applyFont="1" applyBorder="1" applyAlignment="1" applyProtection="1">
      <alignment horizontal="center" vertical="center" wrapText="1"/>
      <protection locked="0"/>
    </xf>
    <xf numFmtId="168" fontId="3" fillId="0" borderId="17" xfId="129" applyNumberFormat="1" applyFont="1" applyBorder="1" applyAlignment="1" applyProtection="1">
      <alignment horizontal="center" vertical="center" wrapText="1"/>
      <protection locked="0"/>
    </xf>
    <xf numFmtId="0" fontId="3" fillId="25" borderId="10" xfId="0" applyFont="1" applyFill="1" applyBorder="1" applyAlignment="1">
      <alignment horizontal="center" textRotation="90"/>
    </xf>
    <xf numFmtId="0" fontId="5" fillId="25" borderId="10" xfId="0" applyFont="1" applyFill="1" applyBorder="1" applyAlignment="1" applyProtection="1">
      <alignment horizontal="center" vertical="center"/>
      <protection locked="0"/>
    </xf>
    <xf numFmtId="0" fontId="3" fillId="23" borderId="10" xfId="0" applyFont="1" applyFill="1" applyBorder="1" applyAlignment="1">
      <alignment horizontal="center" vertical="center"/>
    </xf>
    <xf numFmtId="0" fontId="3" fillId="23" borderId="10" xfId="0" applyFont="1" applyFill="1" applyBorder="1" applyAlignment="1">
      <alignment horizontal="center" vertical="center" wrapText="1"/>
    </xf>
    <xf numFmtId="0" fontId="29" fillId="23" borderId="10" xfId="0" applyFont="1" applyFill="1" applyBorder="1" applyAlignment="1">
      <alignment horizontal="center" vertical="center" wrapText="1"/>
    </xf>
    <xf numFmtId="0" fontId="29" fillId="25" borderId="10" xfId="0" applyFont="1" applyFill="1" applyBorder="1" applyProtection="1">
      <protection locked="0"/>
    </xf>
    <xf numFmtId="0" fontId="29" fillId="25" borderId="10" xfId="0" applyFont="1" applyFill="1" applyBorder="1" applyAlignment="1" applyProtection="1">
      <alignment horizontal="center" vertical="center"/>
      <protection locked="0"/>
    </xf>
    <xf numFmtId="0" fontId="3" fillId="26" borderId="15" xfId="129" applyFont="1" applyFill="1" applyBorder="1" applyProtection="1">
      <protection locked="0"/>
    </xf>
    <xf numFmtId="165" fontId="3" fillId="26" borderId="11" xfId="128" applyNumberFormat="1" applyFont="1" applyFill="1" applyBorder="1" applyAlignment="1" applyProtection="1">
      <alignment horizontal="center"/>
      <protection locked="0"/>
    </xf>
    <xf numFmtId="169" fontId="5" fillId="26" borderId="15" xfId="128" applyNumberFormat="1" applyFont="1" applyFill="1" applyBorder="1" applyAlignment="1" applyProtection="1">
      <alignment horizontal="center"/>
      <protection locked="0"/>
    </xf>
    <xf numFmtId="3" fontId="27" fillId="26" borderId="15" xfId="129" applyNumberFormat="1" applyFont="1" applyFill="1" applyBorder="1" applyAlignment="1" applyProtection="1">
      <alignment horizontal="right"/>
      <protection locked="0"/>
    </xf>
    <xf numFmtId="164" fontId="3" fillId="26" borderId="12" xfId="129" applyNumberFormat="1" applyFont="1" applyFill="1" applyBorder="1"/>
    <xf numFmtId="164" fontId="3" fillId="26" borderId="10" xfId="129" applyNumberFormat="1" applyFont="1" applyFill="1" applyBorder="1"/>
    <xf numFmtId="0" fontId="37" fillId="0" borderId="0" xfId="129" applyFont="1" applyAlignment="1" applyProtection="1">
      <alignment vertical="center"/>
      <protection locked="0"/>
    </xf>
    <xf numFmtId="0" fontId="32" fillId="0" borderId="0" xfId="129" applyFont="1" applyAlignment="1" applyProtection="1">
      <alignment vertical="center"/>
      <protection locked="0"/>
    </xf>
    <xf numFmtId="0" fontId="3" fillId="27" borderId="12" xfId="128" applyNumberFormat="1" applyFont="1" applyFill="1" applyBorder="1" applyAlignment="1" applyProtection="1">
      <alignment horizontal="center" vertical="center"/>
      <protection locked="0"/>
    </xf>
    <xf numFmtId="49" fontId="3" fillId="27" borderId="18" xfId="129" applyNumberFormat="1" applyFont="1" applyFill="1" applyBorder="1" applyAlignment="1" applyProtection="1">
      <alignment vertical="center"/>
      <protection locked="0"/>
    </xf>
    <xf numFmtId="49" fontId="3" fillId="27" borderId="19" xfId="129" applyNumberFormat="1" applyFont="1" applyFill="1" applyBorder="1" applyAlignment="1" applyProtection="1">
      <alignment vertical="center"/>
      <protection locked="0"/>
    </xf>
    <xf numFmtId="168" fontId="3" fillId="27" borderId="19" xfId="128" applyNumberFormat="1" applyFont="1" applyFill="1" applyBorder="1" applyAlignment="1" applyProtection="1">
      <alignment horizontal="right" vertical="center"/>
      <protection locked="0"/>
    </xf>
    <xf numFmtId="0" fontId="32" fillId="0" borderId="11" xfId="129" applyFont="1" applyBorder="1" applyAlignment="1" applyProtection="1">
      <alignment vertical="center"/>
      <protection locked="0"/>
    </xf>
    <xf numFmtId="49" fontId="5" fillId="0" borderId="15" xfId="129" applyNumberFormat="1" applyFont="1" applyBorder="1" applyAlignment="1" applyProtection="1">
      <alignment vertical="center"/>
      <protection locked="0"/>
    </xf>
    <xf numFmtId="0" fontId="5" fillId="0" borderId="12" xfId="129" applyFont="1" applyBorder="1" applyAlignment="1" applyProtection="1">
      <alignment vertical="center"/>
      <protection locked="0"/>
    </xf>
    <xf numFmtId="168" fontId="5" fillId="0" borderId="10" xfId="128" applyNumberFormat="1" applyFont="1" applyFill="1" applyBorder="1" applyAlignment="1" applyProtection="1">
      <alignment horizontal="right" vertical="center"/>
      <protection locked="0"/>
    </xf>
    <xf numFmtId="0" fontId="5" fillId="0" borderId="28" xfId="0" applyFont="1" applyBorder="1" applyAlignment="1">
      <alignment vertical="center" wrapText="1"/>
    </xf>
    <xf numFmtId="0" fontId="5" fillId="0" borderId="27" xfId="0" applyFont="1" applyBorder="1" applyAlignment="1">
      <alignment horizontal="center" vertical="top"/>
    </xf>
    <xf numFmtId="0" fontId="41" fillId="0" borderId="27" xfId="0" applyFont="1" applyBorder="1" applyAlignment="1">
      <alignment horizontal="center" vertical="top"/>
    </xf>
    <xf numFmtId="0" fontId="41" fillId="0" borderId="28" xfId="0" applyFont="1" applyBorder="1" applyAlignment="1">
      <alignment vertical="top" wrapText="1"/>
    </xf>
    <xf numFmtId="0" fontId="3" fillId="0" borderId="29" xfId="86" applyFont="1" applyBorder="1" applyAlignment="1">
      <alignment horizontal="left" vertical="top"/>
    </xf>
    <xf numFmtId="0" fontId="28" fillId="0" borderId="30" xfId="86" applyFont="1" applyBorder="1" applyAlignment="1">
      <alignment horizontal="left" vertical="center" wrapText="1"/>
    </xf>
    <xf numFmtId="0" fontId="5" fillId="0" borderId="28" xfId="0" applyFont="1" applyBorder="1" applyAlignment="1">
      <alignment vertical="top" wrapText="1"/>
    </xf>
    <xf numFmtId="0" fontId="5" fillId="0" borderId="28" xfId="0" applyFont="1" applyBorder="1" applyAlignment="1">
      <alignment vertical="top"/>
    </xf>
    <xf numFmtId="0" fontId="43" fillId="0" borderId="28" xfId="0" applyFont="1" applyBorder="1" applyAlignment="1">
      <alignment vertical="top" wrapText="1"/>
    </xf>
    <xf numFmtId="0" fontId="3" fillId="0" borderId="28" xfId="0" applyFont="1" applyBorder="1" applyAlignment="1">
      <alignment vertical="top" wrapText="1"/>
    </xf>
    <xf numFmtId="2" fontId="5" fillId="0" borderId="0" xfId="129" applyNumberFormat="1" applyFont="1" applyAlignment="1" applyProtection="1">
      <alignment horizontal="left"/>
      <protection locked="0"/>
    </xf>
    <xf numFmtId="0" fontId="40" fillId="0" borderId="0" xfId="129" applyFont="1" applyAlignment="1" applyProtection="1">
      <alignment horizontal="left" wrapText="1"/>
      <protection locked="0"/>
    </xf>
    <xf numFmtId="0" fontId="40" fillId="0" borderId="0" xfId="129" applyFont="1" applyAlignment="1" applyProtection="1">
      <alignment horizontal="left"/>
      <protection locked="0"/>
    </xf>
    <xf numFmtId="0" fontId="40" fillId="0" borderId="0" xfId="129" applyFont="1" applyProtection="1">
      <protection locked="0"/>
    </xf>
    <xf numFmtId="165" fontId="5" fillId="0" borderId="14" xfId="129" applyNumberFormat="1" applyFont="1" applyBorder="1"/>
    <xf numFmtId="0" fontId="46" fillId="0" borderId="0" xfId="129" applyFont="1" applyAlignment="1" applyProtection="1">
      <alignment horizontal="left"/>
      <protection locked="0"/>
    </xf>
    <xf numFmtId="49" fontId="46" fillId="0" borderId="0" xfId="129" applyNumberFormat="1" applyFont="1" applyAlignment="1" applyProtection="1">
      <alignment horizontal="left"/>
      <protection locked="0"/>
    </xf>
    <xf numFmtId="49" fontId="39" fillId="0" borderId="0" xfId="130" applyNumberFormat="1" applyFont="1" applyAlignment="1" applyProtection="1">
      <alignment vertical="center"/>
      <protection locked="0"/>
    </xf>
    <xf numFmtId="49" fontId="5" fillId="23" borderId="13" xfId="130" applyNumberFormat="1" applyFont="1" applyFill="1" applyBorder="1" applyAlignment="1" applyProtection="1">
      <alignment horizontal="left" vertical="center"/>
      <protection locked="0"/>
    </xf>
    <xf numFmtId="0" fontId="46" fillId="23" borderId="0" xfId="130" applyFont="1" applyFill="1" applyAlignment="1" applyProtection="1">
      <alignment horizontal="left" vertical="center"/>
      <protection locked="0"/>
    </xf>
    <xf numFmtId="0" fontId="5" fillId="23" borderId="0" xfId="129" applyFont="1" applyFill="1" applyProtection="1">
      <protection locked="0"/>
    </xf>
    <xf numFmtId="0" fontId="5" fillId="23" borderId="0" xfId="130" applyFont="1" applyFill="1" applyAlignment="1" applyProtection="1">
      <alignment horizontal="left" vertical="center"/>
      <protection locked="0"/>
    </xf>
    <xf numFmtId="165" fontId="5" fillId="23" borderId="13" xfId="128" applyNumberFormat="1" applyFont="1" applyFill="1" applyBorder="1" applyAlignment="1" applyProtection="1">
      <alignment horizontal="right"/>
      <protection locked="0"/>
    </xf>
    <xf numFmtId="165" fontId="5" fillId="23" borderId="0" xfId="129" applyNumberFormat="1" applyFont="1" applyFill="1" applyAlignment="1" applyProtection="1">
      <alignment horizontal="right"/>
      <protection locked="0"/>
    </xf>
    <xf numFmtId="9" fontId="5" fillId="23" borderId="0" xfId="128" applyFont="1" applyFill="1" applyBorder="1" applyAlignment="1" applyProtection="1">
      <alignment horizontal="right"/>
      <protection locked="0"/>
    </xf>
    <xf numFmtId="165" fontId="47" fillId="23" borderId="14" xfId="129" applyNumberFormat="1" applyFont="1" applyFill="1" applyBorder="1"/>
    <xf numFmtId="165" fontId="3" fillId="23" borderId="24" xfId="129" applyNumberFormat="1" applyFont="1" applyFill="1" applyBorder="1"/>
    <xf numFmtId="0" fontId="40" fillId="23" borderId="0" xfId="129" applyFont="1" applyFill="1" applyProtection="1">
      <protection locked="0"/>
    </xf>
    <xf numFmtId="165" fontId="3" fillId="23" borderId="24" xfId="129" applyNumberFormat="1" applyFont="1" applyFill="1" applyBorder="1" applyProtection="1">
      <protection locked="0"/>
    </xf>
    <xf numFmtId="0" fontId="49" fillId="0" borderId="28" xfId="0" applyFont="1" applyBorder="1" applyAlignment="1">
      <alignment vertical="top" wrapText="1"/>
    </xf>
    <xf numFmtId="0" fontId="46" fillId="0" borderId="0" xfId="130" applyFont="1" applyAlignment="1" applyProtection="1">
      <alignment horizontal="left" vertical="center"/>
      <protection locked="0"/>
    </xf>
    <xf numFmtId="165" fontId="47" fillId="0" borderId="14" xfId="129" applyNumberFormat="1" applyFont="1" applyBorder="1"/>
    <xf numFmtId="164" fontId="3" fillId="0" borderId="10" xfId="129" applyNumberFormat="1" applyFont="1" applyBorder="1"/>
    <xf numFmtId="164" fontId="3" fillId="30" borderId="10" xfId="129" applyNumberFormat="1" applyFont="1" applyFill="1" applyBorder="1" applyAlignment="1">
      <alignment vertical="center"/>
    </xf>
    <xf numFmtId="9" fontId="33" fillId="0" borderId="0" xfId="132" applyNumberFormat="1" applyFont="1" applyBorder="1" applyProtection="1">
      <protection locked="0"/>
    </xf>
    <xf numFmtId="0" fontId="42" fillId="28" borderId="27" xfId="0" applyFont="1" applyFill="1" applyBorder="1" applyAlignment="1">
      <alignment vertical="center"/>
    </xf>
    <xf numFmtId="0" fontId="42" fillId="28" borderId="28" xfId="0" applyFont="1" applyFill="1" applyBorder="1" applyAlignment="1">
      <alignment vertical="center"/>
    </xf>
    <xf numFmtId="0" fontId="42" fillId="29" borderId="27" xfId="0" applyFont="1" applyFill="1" applyBorder="1" applyAlignment="1">
      <alignment horizontal="center" vertical="center" wrapText="1"/>
    </xf>
    <xf numFmtId="0" fontId="42" fillId="29" borderId="28" xfId="0" applyFont="1" applyFill="1" applyBorder="1" applyAlignment="1">
      <alignment horizontal="center" vertical="center" wrapText="1"/>
    </xf>
    <xf numFmtId="0" fontId="26" fillId="17" borderId="25" xfId="86" applyFont="1" applyFill="1" applyBorder="1" applyAlignment="1">
      <alignment horizontal="center" vertical="center"/>
    </xf>
    <xf numFmtId="0" fontId="26" fillId="17" borderId="26" xfId="86" applyFont="1" applyFill="1" applyBorder="1" applyAlignment="1">
      <alignment horizontal="center" vertical="center"/>
    </xf>
    <xf numFmtId="0" fontId="27" fillId="0" borderId="27" xfId="86" applyFont="1" applyBorder="1" applyAlignment="1">
      <alignment horizontal="center"/>
    </xf>
    <xf numFmtId="0" fontId="27" fillId="0" borderId="28" xfId="86" applyFont="1" applyBorder="1" applyAlignment="1">
      <alignment horizontal="center"/>
    </xf>
    <xf numFmtId="0" fontId="5" fillId="0" borderId="27" xfId="86" applyFont="1" applyBorder="1" applyAlignment="1">
      <alignment horizontal="center" vertical="center"/>
    </xf>
    <xf numFmtId="0" fontId="5" fillId="0" borderId="28" xfId="86" applyFont="1" applyBorder="1" applyAlignment="1">
      <alignment horizontal="center" vertical="center"/>
    </xf>
    <xf numFmtId="0" fontId="5" fillId="0" borderId="27" xfId="0" applyFont="1" applyBorder="1" applyAlignment="1">
      <alignment horizontal="center" vertical="top"/>
    </xf>
    <xf numFmtId="0" fontId="3" fillId="20" borderId="10" xfId="0" applyFont="1" applyFill="1" applyBorder="1" applyAlignment="1" applyProtection="1">
      <alignment horizontal="left" vertical="center" wrapText="1"/>
      <protection locked="0"/>
    </xf>
    <xf numFmtId="0" fontId="31" fillId="22" borderId="0" xfId="0" applyFont="1" applyFill="1" applyAlignment="1">
      <alignment horizontal="center" vertical="center"/>
    </xf>
    <xf numFmtId="0" fontId="6" fillId="22" borderId="13" xfId="0" applyFont="1" applyFill="1" applyBorder="1" applyAlignment="1">
      <alignment horizontal="left" vertical="center" wrapText="1"/>
    </xf>
    <xf numFmtId="0" fontId="6" fillId="22" borderId="0" xfId="0" applyFont="1" applyFill="1" applyAlignment="1">
      <alignment horizontal="left" vertical="center" wrapText="1"/>
    </xf>
    <xf numFmtId="0" fontId="4" fillId="22" borderId="0" xfId="0" applyFont="1" applyFill="1" applyAlignment="1">
      <alignment horizontal="left" vertical="center" wrapText="1"/>
    </xf>
    <xf numFmtId="0" fontId="3" fillId="25" borderId="10" xfId="0" applyFont="1" applyFill="1" applyBorder="1" applyAlignment="1">
      <alignment horizontal="center" vertical="center" wrapText="1"/>
    </xf>
    <xf numFmtId="0" fontId="3" fillId="19" borderId="11" xfId="0" applyFont="1" applyFill="1" applyBorder="1" applyAlignment="1">
      <alignment horizontal="center" vertical="center"/>
    </xf>
    <xf numFmtId="0" fontId="3" fillId="19" borderId="15" xfId="0" applyFont="1" applyFill="1" applyBorder="1" applyAlignment="1">
      <alignment horizontal="center" vertical="center"/>
    </xf>
    <xf numFmtId="0" fontId="3" fillId="19" borderId="12" xfId="0" applyFont="1" applyFill="1" applyBorder="1" applyAlignment="1">
      <alignment horizontal="center" vertical="center"/>
    </xf>
    <xf numFmtId="0" fontId="3" fillId="25" borderId="10" xfId="0" applyFont="1" applyFill="1" applyBorder="1" applyAlignment="1">
      <alignment horizontal="center" vertical="center"/>
    </xf>
    <xf numFmtId="0" fontId="3" fillId="17" borderId="10" xfId="0" applyFont="1" applyFill="1" applyBorder="1" applyAlignment="1">
      <alignment horizontal="center" vertical="center"/>
    </xf>
    <xf numFmtId="0" fontId="3" fillId="0" borderId="10" xfId="0" applyFont="1" applyBorder="1" applyAlignment="1">
      <alignment horizontal="center" vertical="center"/>
    </xf>
    <xf numFmtId="0" fontId="6" fillId="22" borderId="0" xfId="0" applyFont="1" applyFill="1" applyAlignment="1">
      <alignment horizontal="right" vertical="center"/>
    </xf>
    <xf numFmtId="9" fontId="32" fillId="0" borderId="13" xfId="128" applyFont="1" applyBorder="1" applyAlignment="1" applyProtection="1">
      <alignment horizontal="center" vertical="center"/>
      <protection locked="0"/>
    </xf>
    <xf numFmtId="49" fontId="3" fillId="23" borderId="18" xfId="129" applyNumberFormat="1" applyFont="1" applyFill="1" applyBorder="1" applyAlignment="1" applyProtection="1">
      <alignment horizontal="left" vertical="center"/>
      <protection locked="0"/>
    </xf>
    <xf numFmtId="49" fontId="3" fillId="23" borderId="19" xfId="129" applyNumberFormat="1" applyFont="1" applyFill="1" applyBorder="1" applyAlignment="1" applyProtection="1">
      <alignment horizontal="left" vertical="center"/>
      <protection locked="0"/>
    </xf>
    <xf numFmtId="49" fontId="3" fillId="23" borderId="20" xfId="129" applyNumberFormat="1" applyFont="1" applyFill="1" applyBorder="1" applyAlignment="1" applyProtection="1">
      <alignment horizontal="left" vertical="center"/>
      <protection locked="0"/>
    </xf>
    <xf numFmtId="49" fontId="3" fillId="23" borderId="21" xfId="129" applyNumberFormat="1" applyFont="1" applyFill="1" applyBorder="1" applyAlignment="1" applyProtection="1">
      <alignment horizontal="left" vertical="center"/>
      <protection locked="0"/>
    </xf>
    <xf numFmtId="49" fontId="3" fillId="23" borderId="22" xfId="129" applyNumberFormat="1" applyFont="1" applyFill="1" applyBorder="1" applyAlignment="1" applyProtection="1">
      <alignment horizontal="left" vertical="center"/>
      <protection locked="0"/>
    </xf>
    <xf numFmtId="49" fontId="3" fillId="23" borderId="17" xfId="129" applyNumberFormat="1" applyFont="1" applyFill="1" applyBorder="1" applyAlignment="1" applyProtection="1">
      <alignment horizontal="left" vertical="center"/>
      <protection locked="0"/>
    </xf>
    <xf numFmtId="49" fontId="3" fillId="26" borderId="11" xfId="129" applyNumberFormat="1" applyFont="1" applyFill="1" applyBorder="1" applyAlignment="1" applyProtection="1">
      <alignment horizontal="left"/>
      <protection locked="0"/>
    </xf>
    <xf numFmtId="49" fontId="3" fillId="26" borderId="15" xfId="129" applyNumberFormat="1" applyFont="1" applyFill="1" applyBorder="1" applyAlignment="1" applyProtection="1">
      <alignment horizontal="left"/>
      <protection locked="0"/>
    </xf>
    <xf numFmtId="49" fontId="5" fillId="0" borderId="11" xfId="129" applyNumberFormat="1" applyFont="1" applyBorder="1" applyAlignment="1" applyProtection="1">
      <alignment horizontal="center"/>
      <protection locked="0"/>
    </xf>
    <xf numFmtId="49" fontId="5" fillId="0" borderId="15" xfId="129" applyNumberFormat="1" applyFont="1" applyBorder="1" applyAlignment="1" applyProtection="1">
      <alignment horizontal="center"/>
      <protection locked="0"/>
    </xf>
    <xf numFmtId="49" fontId="5" fillId="0" borderId="12" xfId="129" applyNumberFormat="1" applyFont="1" applyBorder="1" applyAlignment="1" applyProtection="1">
      <alignment horizontal="center"/>
      <protection locked="0"/>
    </xf>
    <xf numFmtId="165" fontId="5" fillId="0" borderId="11" xfId="128" applyNumberFormat="1" applyFont="1" applyBorder="1" applyAlignment="1" applyProtection="1">
      <alignment horizontal="center"/>
      <protection locked="0"/>
    </xf>
    <xf numFmtId="165" fontId="5" fillId="0" borderId="15" xfId="128" applyNumberFormat="1" applyFont="1" applyBorder="1" applyAlignment="1" applyProtection="1">
      <alignment horizontal="center"/>
      <protection locked="0"/>
    </xf>
    <xf numFmtId="165" fontId="5" fillId="0" borderId="12" xfId="128" applyNumberFormat="1" applyFont="1" applyBorder="1" applyAlignment="1" applyProtection="1">
      <alignment horizontal="center"/>
      <protection locked="0"/>
    </xf>
    <xf numFmtId="49" fontId="38" fillId="22" borderId="18" xfId="127" applyNumberFormat="1" applyFont="1" applyFill="1" applyBorder="1" applyAlignment="1" applyProtection="1">
      <alignment horizontal="center" vertical="center"/>
      <protection locked="0"/>
    </xf>
    <xf numFmtId="49" fontId="38" fillId="22" borderId="19" xfId="127" applyNumberFormat="1" applyFont="1" applyFill="1" applyBorder="1" applyAlignment="1" applyProtection="1">
      <alignment horizontal="center" vertical="center"/>
      <protection locked="0"/>
    </xf>
    <xf numFmtId="49" fontId="38" fillId="22" borderId="20" xfId="127" applyNumberFormat="1" applyFont="1" applyFill="1" applyBorder="1" applyAlignment="1" applyProtection="1">
      <alignment horizontal="center" vertical="center"/>
      <protection locked="0"/>
    </xf>
    <xf numFmtId="49" fontId="38" fillId="22" borderId="13" xfId="127" applyNumberFormat="1" applyFont="1" applyFill="1" applyBorder="1" applyAlignment="1" applyProtection="1">
      <alignment horizontal="center" vertical="center"/>
      <protection locked="0"/>
    </xf>
    <xf numFmtId="49" fontId="38" fillId="22" borderId="0" xfId="127" applyNumberFormat="1" applyFont="1" applyFill="1" applyAlignment="1" applyProtection="1">
      <alignment horizontal="center" vertical="center"/>
      <protection locked="0"/>
    </xf>
    <xf numFmtId="49" fontId="38" fillId="22" borderId="14" xfId="127" applyNumberFormat="1" applyFont="1" applyFill="1" applyBorder="1" applyAlignment="1" applyProtection="1">
      <alignment horizontal="center" vertical="center"/>
      <protection locked="0"/>
    </xf>
    <xf numFmtId="49" fontId="38" fillId="22" borderId="21" xfId="127" applyNumberFormat="1" applyFont="1" applyFill="1" applyBorder="1" applyAlignment="1" applyProtection="1">
      <alignment horizontal="center" vertical="center"/>
      <protection locked="0"/>
    </xf>
    <xf numFmtId="49" fontId="38" fillId="22" borderId="22" xfId="127" applyNumberFormat="1" applyFont="1" applyFill="1" applyBorder="1" applyAlignment="1" applyProtection="1">
      <alignment horizontal="center" vertical="center"/>
      <protection locked="0"/>
    </xf>
    <xf numFmtId="49" fontId="38" fillId="22" borderId="17" xfId="127" applyNumberFormat="1" applyFont="1" applyFill="1" applyBorder="1" applyAlignment="1" applyProtection="1">
      <alignment horizontal="center" vertical="center"/>
      <protection locked="0"/>
    </xf>
    <xf numFmtId="49" fontId="35" fillId="0" borderId="18" xfId="129" applyNumberFormat="1" applyFont="1" applyBorder="1" applyAlignment="1" applyProtection="1">
      <alignment horizontal="center"/>
      <protection locked="0"/>
    </xf>
    <xf numFmtId="49" fontId="35" fillId="0" borderId="19" xfId="129" applyNumberFormat="1" applyFont="1" applyBorder="1" applyAlignment="1" applyProtection="1">
      <alignment horizontal="center"/>
      <protection locked="0"/>
    </xf>
    <xf numFmtId="49" fontId="35" fillId="0" borderId="20" xfId="129" applyNumberFormat="1" applyFont="1" applyBorder="1" applyAlignment="1" applyProtection="1">
      <alignment horizontal="center"/>
      <protection locked="0"/>
    </xf>
    <xf numFmtId="0" fontId="5" fillId="0" borderId="14" xfId="129" applyFont="1" applyBorder="1" applyAlignment="1" applyProtection="1">
      <alignment horizontal="center"/>
      <protection locked="0"/>
    </xf>
    <xf numFmtId="49" fontId="35" fillId="0" borderId="21" xfId="129" applyNumberFormat="1" applyFont="1" applyBorder="1" applyAlignment="1" applyProtection="1">
      <alignment horizontal="center"/>
      <protection locked="0"/>
    </xf>
    <xf numFmtId="49" fontId="35" fillId="0" borderId="22" xfId="129" applyNumberFormat="1" applyFont="1" applyBorder="1" applyAlignment="1" applyProtection="1">
      <alignment horizontal="center"/>
      <protection locked="0"/>
    </xf>
    <xf numFmtId="49" fontId="35" fillId="0" borderId="17" xfId="129" applyNumberFormat="1" applyFont="1" applyBorder="1" applyAlignment="1" applyProtection="1">
      <alignment horizontal="center"/>
      <protection locked="0"/>
    </xf>
    <xf numFmtId="49" fontId="3" fillId="0" borderId="0" xfId="130" applyNumberFormat="1" applyFont="1" applyAlignment="1" applyProtection="1">
      <alignment horizontal="left" vertical="center"/>
      <protection locked="0"/>
    </xf>
    <xf numFmtId="49" fontId="3" fillId="0" borderId="13" xfId="129" applyNumberFormat="1" applyFont="1" applyBorder="1" applyAlignment="1" applyProtection="1">
      <alignment horizontal="center" vertical="center"/>
      <protection locked="0"/>
    </xf>
    <xf numFmtId="49" fontId="3" fillId="0" borderId="0" xfId="129" applyNumberFormat="1" applyFont="1" applyAlignment="1" applyProtection="1">
      <alignment horizontal="left" vertical="center"/>
      <protection locked="0"/>
    </xf>
    <xf numFmtId="49" fontId="3" fillId="0" borderId="13" xfId="129" applyNumberFormat="1" applyFont="1" applyBorder="1" applyAlignment="1" applyProtection="1">
      <alignment horizontal="left" vertical="center"/>
      <protection locked="0"/>
    </xf>
    <xf numFmtId="0" fontId="3" fillId="0" borderId="18" xfId="129" applyFont="1" applyBorder="1" applyAlignment="1" applyProtection="1">
      <alignment horizontal="left" vertical="center"/>
      <protection locked="0"/>
    </xf>
    <xf numFmtId="0" fontId="3" fillId="0" borderId="19" xfId="129" applyFont="1" applyBorder="1" applyAlignment="1" applyProtection="1">
      <alignment horizontal="left" vertical="center"/>
      <protection locked="0"/>
    </xf>
    <xf numFmtId="0" fontId="3" fillId="0" borderId="21" xfId="129" applyFont="1" applyBorder="1" applyAlignment="1" applyProtection="1">
      <alignment horizontal="left" vertical="center"/>
      <protection locked="0"/>
    </xf>
    <xf numFmtId="0" fontId="3" fillId="0" borderId="22" xfId="129" applyFont="1" applyBorder="1" applyAlignment="1" applyProtection="1">
      <alignment horizontal="left" vertical="center"/>
      <protection locked="0"/>
    </xf>
    <xf numFmtId="9" fontId="3" fillId="0" borderId="18" xfId="128" applyFont="1" applyFill="1" applyBorder="1" applyAlignment="1" applyProtection="1">
      <alignment horizontal="center"/>
      <protection locked="0"/>
    </xf>
    <xf numFmtId="9" fontId="3" fillId="0" borderId="19" xfId="128" applyFont="1" applyFill="1" applyBorder="1" applyAlignment="1" applyProtection="1">
      <alignment horizontal="center"/>
      <protection locked="0"/>
    </xf>
    <xf numFmtId="9" fontId="3" fillId="0" borderId="20" xfId="128" applyFont="1" applyFill="1" applyBorder="1" applyAlignment="1" applyProtection="1">
      <alignment horizontal="center"/>
      <protection locked="0"/>
    </xf>
    <xf numFmtId="164" fontId="3" fillId="0" borderId="23" xfId="129" applyNumberFormat="1" applyFont="1" applyBorder="1" applyAlignment="1" applyProtection="1">
      <alignment horizontal="center" vertical="center" wrapText="1"/>
      <protection locked="0"/>
    </xf>
    <xf numFmtId="164" fontId="3" fillId="0" borderId="16" xfId="129" applyNumberFormat="1" applyFont="1" applyBorder="1" applyAlignment="1" applyProtection="1">
      <alignment horizontal="center" vertical="center" wrapText="1"/>
      <protection locked="0"/>
    </xf>
    <xf numFmtId="49" fontId="37" fillId="31" borderId="13" xfId="130" applyNumberFormat="1" applyFont="1" applyFill="1" applyBorder="1" applyAlignment="1" applyProtection="1">
      <alignment vertical="center"/>
      <protection locked="0"/>
    </xf>
    <xf numFmtId="0" fontId="3" fillId="31" borderId="0" xfId="129" applyFont="1" applyFill="1" applyProtection="1">
      <protection locked="0"/>
    </xf>
    <xf numFmtId="0" fontId="3" fillId="31" borderId="0" xfId="130" applyFont="1" applyFill="1" applyAlignment="1" applyProtection="1">
      <alignment horizontal="left" vertical="center"/>
      <protection locked="0"/>
    </xf>
    <xf numFmtId="165" fontId="3" fillId="31" borderId="13" xfId="128" applyNumberFormat="1" applyFont="1" applyFill="1" applyBorder="1" applyAlignment="1" applyProtection="1">
      <alignment horizontal="right"/>
      <protection locked="0"/>
    </xf>
    <xf numFmtId="165" fontId="3" fillId="31" borderId="0" xfId="129" applyNumberFormat="1" applyFont="1" applyFill="1" applyAlignment="1" applyProtection="1">
      <alignment horizontal="right"/>
      <protection locked="0"/>
    </xf>
    <xf numFmtId="9" fontId="3" fillId="31" borderId="0" xfId="128" applyFont="1" applyFill="1" applyBorder="1" applyAlignment="1" applyProtection="1">
      <alignment horizontal="right"/>
      <protection locked="0"/>
    </xf>
    <xf numFmtId="165" fontId="3" fillId="31" borderId="14" xfId="129" applyNumberFormat="1" applyFont="1" applyFill="1" applyBorder="1" applyProtection="1">
      <protection locked="0"/>
    </xf>
    <xf numFmtId="165" fontId="37" fillId="31" borderId="24" xfId="129" applyNumberFormat="1" applyFont="1" applyFill="1" applyBorder="1" applyProtection="1">
      <protection locked="0"/>
    </xf>
    <xf numFmtId="0" fontId="33" fillId="0" borderId="0" xfId="132" applyNumberFormat="1" applyFont="1" applyBorder="1" applyProtection="1">
      <protection locked="0"/>
    </xf>
    <xf numFmtId="168" fontId="5" fillId="0" borderId="23" xfId="130" applyNumberFormat="1" applyFont="1" applyBorder="1" applyAlignment="1" applyProtection="1">
      <alignment vertical="center"/>
      <protection locked="0"/>
    </xf>
    <xf numFmtId="165" fontId="5" fillId="0" borderId="0" xfId="129" applyNumberFormat="1" applyFont="1" applyBorder="1" applyProtection="1">
      <protection locked="0"/>
    </xf>
    <xf numFmtId="168" fontId="5" fillId="0" borderId="14" xfId="130" applyNumberFormat="1" applyFont="1" applyBorder="1" applyAlignment="1" applyProtection="1">
      <alignment vertical="center"/>
      <protection locked="0"/>
    </xf>
    <xf numFmtId="164" fontId="33" fillId="0" borderId="0" xfId="132" applyNumberFormat="1" applyFont="1" applyBorder="1" applyProtection="1">
      <protection locked="0"/>
    </xf>
    <xf numFmtId="164" fontId="50" fillId="0" borderId="0" xfId="0" applyNumberFormat="1" applyFont="1"/>
  </cellXfs>
  <cellStyles count="13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20% - Ênfase1" xfId="7" xr:uid="{00000000-0005-0000-0000-000006000000}"/>
    <cellStyle name="20% - Ênfase2" xfId="8" xr:uid="{00000000-0005-0000-0000-000007000000}"/>
    <cellStyle name="20% - Ênfase3" xfId="9" xr:uid="{00000000-0005-0000-0000-000008000000}"/>
    <cellStyle name="20% - Ênfase4" xfId="10" xr:uid="{00000000-0005-0000-0000-000009000000}"/>
    <cellStyle name="20% - Ênfase5" xfId="11" xr:uid="{00000000-0005-0000-0000-00000A000000}"/>
    <cellStyle name="20% - Ênfase6" xfId="12" xr:uid="{00000000-0005-0000-0000-00000B000000}"/>
    <cellStyle name="20% - Акцент1" xfId="13" xr:uid="{00000000-0005-0000-0000-00000C000000}"/>
    <cellStyle name="20% - Акцент2" xfId="14" xr:uid="{00000000-0005-0000-0000-00000D000000}"/>
    <cellStyle name="20% - Акцент3" xfId="15" xr:uid="{00000000-0005-0000-0000-00000E000000}"/>
    <cellStyle name="20% - Акцент4" xfId="16" xr:uid="{00000000-0005-0000-0000-00000F000000}"/>
    <cellStyle name="20% - Акцент5" xfId="17" xr:uid="{00000000-0005-0000-0000-000010000000}"/>
    <cellStyle name="20% - Акцент6" xfId="18" xr:uid="{00000000-0005-0000-0000-000011000000}"/>
    <cellStyle name="40% - Accent1" xfId="19" builtinId="31" customBuiltin="1"/>
    <cellStyle name="40% - Accent2" xfId="20" builtinId="35" customBuiltin="1"/>
    <cellStyle name="40% - Accent3" xfId="21" builtinId="39" customBuiltin="1"/>
    <cellStyle name="40% - Accent4" xfId="22" builtinId="43" customBuiltin="1"/>
    <cellStyle name="40% - Accent5" xfId="23" builtinId="47" customBuiltin="1"/>
    <cellStyle name="40% - Accent6" xfId="24" builtinId="51" customBuiltin="1"/>
    <cellStyle name="40% - Ênfase1" xfId="25" xr:uid="{00000000-0005-0000-0000-000018000000}"/>
    <cellStyle name="40% - Ênfase2" xfId="26" xr:uid="{00000000-0005-0000-0000-000019000000}"/>
    <cellStyle name="40% - Ênfase3" xfId="27" xr:uid="{00000000-0005-0000-0000-00001A000000}"/>
    <cellStyle name="40% - Ênfase4" xfId="28" xr:uid="{00000000-0005-0000-0000-00001B000000}"/>
    <cellStyle name="40% - Ênfase5" xfId="29" xr:uid="{00000000-0005-0000-0000-00001C000000}"/>
    <cellStyle name="40% - Ênfase6" xfId="30" xr:uid="{00000000-0005-0000-0000-00001D000000}"/>
    <cellStyle name="40% - Акцент1" xfId="31" xr:uid="{00000000-0005-0000-0000-00001E000000}"/>
    <cellStyle name="40% - Акцент2" xfId="32" xr:uid="{00000000-0005-0000-0000-00001F000000}"/>
    <cellStyle name="40% - Акцент3" xfId="33" xr:uid="{00000000-0005-0000-0000-000020000000}"/>
    <cellStyle name="40% - Акцент4" xfId="34" xr:uid="{00000000-0005-0000-0000-000021000000}"/>
    <cellStyle name="40% - Акцент5" xfId="35" xr:uid="{00000000-0005-0000-0000-000022000000}"/>
    <cellStyle name="40% - Акцент6" xfId="36" xr:uid="{00000000-0005-0000-0000-000023000000}"/>
    <cellStyle name="60% - Accent1" xfId="37" builtinId="32" customBuiltin="1"/>
    <cellStyle name="60% - Accent2" xfId="38" builtinId="36" customBuiltin="1"/>
    <cellStyle name="60% - Accent3" xfId="39" builtinId="40" customBuiltin="1"/>
    <cellStyle name="60% - Accent4" xfId="40" builtinId="44" customBuiltin="1"/>
    <cellStyle name="60% - Accent5" xfId="41" builtinId="48" customBuiltin="1"/>
    <cellStyle name="60% - Accent6" xfId="42" builtinId="52" customBuiltin="1"/>
    <cellStyle name="60% - Ênfase1" xfId="43" xr:uid="{00000000-0005-0000-0000-00002A000000}"/>
    <cellStyle name="60% - Ênfase2" xfId="44" xr:uid="{00000000-0005-0000-0000-00002B000000}"/>
    <cellStyle name="60% - Ênfase3" xfId="45" xr:uid="{00000000-0005-0000-0000-00002C000000}"/>
    <cellStyle name="60% - Ênfase4" xfId="46" xr:uid="{00000000-0005-0000-0000-00002D000000}"/>
    <cellStyle name="60% - Ênfase5" xfId="47" xr:uid="{00000000-0005-0000-0000-00002E000000}"/>
    <cellStyle name="60% - Ênfase6" xfId="48" xr:uid="{00000000-0005-0000-0000-00002F000000}"/>
    <cellStyle name="60% - Акцент1" xfId="49" xr:uid="{00000000-0005-0000-0000-000030000000}"/>
    <cellStyle name="60% - Акцент2" xfId="50" xr:uid="{00000000-0005-0000-0000-000031000000}"/>
    <cellStyle name="60% - Акцент3" xfId="51" xr:uid="{00000000-0005-0000-0000-000032000000}"/>
    <cellStyle name="60% - Акцент4" xfId="52" xr:uid="{00000000-0005-0000-0000-000033000000}"/>
    <cellStyle name="60% - Акцент5" xfId="53" xr:uid="{00000000-0005-0000-0000-000034000000}"/>
    <cellStyle name="60% - Акцент6" xfId="54" xr:uid="{00000000-0005-0000-0000-000035000000}"/>
    <cellStyle name="Accent1" xfId="55" builtinId="29" customBuiltin="1"/>
    <cellStyle name="Accent2" xfId="56" builtinId="33" customBuiltin="1"/>
    <cellStyle name="Accent3" xfId="57" builtinId="37" customBuiltin="1"/>
    <cellStyle name="Accent4" xfId="58" builtinId="41" customBuiltin="1"/>
    <cellStyle name="Accent5" xfId="59" builtinId="45" customBuiltin="1"/>
    <cellStyle name="Accent6" xfId="60" builtinId="49" customBuiltin="1"/>
    <cellStyle name="Bad" xfId="61" builtinId="27" customBuiltin="1"/>
    <cellStyle name="Bom" xfId="62" xr:uid="{00000000-0005-0000-0000-00003D000000}"/>
    <cellStyle name="Calculation" xfId="63" builtinId="22" customBuiltin="1"/>
    <cellStyle name="Cálculo" xfId="64" xr:uid="{00000000-0005-0000-0000-00003F000000}"/>
    <cellStyle name="Célula de Verificação" xfId="65" xr:uid="{00000000-0005-0000-0000-000040000000}"/>
    <cellStyle name="Célula Vinculada" xfId="66" xr:uid="{00000000-0005-0000-0000-000041000000}"/>
    <cellStyle name="Check Cell" xfId="67" builtinId="23" customBuiltin="1"/>
    <cellStyle name="Comma 2" xfId="131" xr:uid="{00000000-0005-0000-0000-000043000000}"/>
    <cellStyle name="Currency 2" xfId="126" xr:uid="{00000000-0005-0000-0000-000044000000}"/>
    <cellStyle name="Ênfase1" xfId="68" xr:uid="{00000000-0005-0000-0000-000045000000}"/>
    <cellStyle name="Ênfase2" xfId="69" xr:uid="{00000000-0005-0000-0000-000046000000}"/>
    <cellStyle name="Ênfase3" xfId="70" xr:uid="{00000000-0005-0000-0000-000047000000}"/>
    <cellStyle name="Ênfase4" xfId="71" xr:uid="{00000000-0005-0000-0000-000048000000}"/>
    <cellStyle name="Ênfase5" xfId="72" xr:uid="{00000000-0005-0000-0000-000049000000}"/>
    <cellStyle name="Ênfase6" xfId="73" xr:uid="{00000000-0005-0000-0000-00004A000000}"/>
    <cellStyle name="Entrada" xfId="74" xr:uid="{00000000-0005-0000-0000-00004B000000}"/>
    <cellStyle name="Explanatory Text" xfId="75" builtinId="53" customBuiltin="1"/>
    <cellStyle name="Good" xfId="76" builtinId="26" customBuiltin="1"/>
    <cellStyle name="Heading 1" xfId="77" builtinId="16" customBuiltin="1"/>
    <cellStyle name="Heading 2" xfId="78" builtinId="17" customBuiltin="1"/>
    <cellStyle name="Heading 3" xfId="79" builtinId="18" customBuiltin="1"/>
    <cellStyle name="Heading 4" xfId="80" builtinId="19" customBuiltin="1"/>
    <cellStyle name="Incorreto" xfId="81" xr:uid="{00000000-0005-0000-0000-000052000000}"/>
    <cellStyle name="Input" xfId="82" builtinId="20" customBuiltin="1"/>
    <cellStyle name="Linked Cell" xfId="83" builtinId="24" customBuiltin="1"/>
    <cellStyle name="Neutra" xfId="84" xr:uid="{00000000-0005-0000-0000-000055000000}"/>
    <cellStyle name="Neutral" xfId="85" builtinId="28" customBuiltin="1"/>
    <cellStyle name="Normal" xfId="0" builtinId="0"/>
    <cellStyle name="Normal 2" xfId="124" xr:uid="{00000000-0005-0000-0000-000058000000}"/>
    <cellStyle name="Normal 3" xfId="125" xr:uid="{00000000-0005-0000-0000-000059000000}"/>
    <cellStyle name="Normal 4" xfId="130" xr:uid="{00000000-0005-0000-0000-00005A000000}"/>
    <cellStyle name="Normal_Budget Form T-CHINA-1-56 V1" xfId="129" xr:uid="{00000000-0005-0000-0000-00005B000000}"/>
    <cellStyle name="Normal_China A-01_Attachment B. Budget Summary_28Jul08" xfId="127" xr:uid="{00000000-0005-0000-0000-00005C000000}"/>
    <cellStyle name="Normal_TFK New Grant Budget Template(Dec08)" xfId="86" xr:uid="{00000000-0005-0000-0000-00005D000000}"/>
    <cellStyle name="Nota" xfId="87" xr:uid="{00000000-0005-0000-0000-00005E000000}"/>
    <cellStyle name="Note" xfId="88" builtinId="10" customBuiltin="1"/>
    <cellStyle name="Output" xfId="89" builtinId="21" customBuiltin="1"/>
    <cellStyle name="Percent" xfId="132" builtinId="5"/>
    <cellStyle name="Percent 2" xfId="128" xr:uid="{00000000-0005-0000-0000-000062000000}"/>
    <cellStyle name="Saída" xfId="90" xr:uid="{00000000-0005-0000-0000-000063000000}"/>
    <cellStyle name="Texto de Aviso" xfId="91" xr:uid="{00000000-0005-0000-0000-000064000000}"/>
    <cellStyle name="Texto Explicativo" xfId="92" xr:uid="{00000000-0005-0000-0000-000065000000}"/>
    <cellStyle name="Title" xfId="93" builtinId="15" customBuiltin="1"/>
    <cellStyle name="Título" xfId="94" xr:uid="{00000000-0005-0000-0000-000067000000}"/>
    <cellStyle name="Título 1" xfId="95" xr:uid="{00000000-0005-0000-0000-000068000000}"/>
    <cellStyle name="Título 2" xfId="96" xr:uid="{00000000-0005-0000-0000-000069000000}"/>
    <cellStyle name="Título 3" xfId="97" xr:uid="{00000000-0005-0000-0000-00006A000000}"/>
    <cellStyle name="Título 4" xfId="98" xr:uid="{00000000-0005-0000-0000-00006B000000}"/>
    <cellStyle name="Total" xfId="99" builtinId="25" customBuiltin="1"/>
    <cellStyle name="Warning Text" xfId="100" builtinId="11" customBuiltin="1"/>
    <cellStyle name="Акцент1" xfId="101" xr:uid="{00000000-0005-0000-0000-00006E000000}"/>
    <cellStyle name="Акцент2" xfId="102" xr:uid="{00000000-0005-0000-0000-00006F000000}"/>
    <cellStyle name="Акцент3" xfId="103" xr:uid="{00000000-0005-0000-0000-000070000000}"/>
    <cellStyle name="Акцент4" xfId="104" xr:uid="{00000000-0005-0000-0000-000071000000}"/>
    <cellStyle name="Акцент5" xfId="105" xr:uid="{00000000-0005-0000-0000-000072000000}"/>
    <cellStyle name="Акцент6" xfId="106" xr:uid="{00000000-0005-0000-0000-000073000000}"/>
    <cellStyle name="Ввод " xfId="107" xr:uid="{00000000-0005-0000-0000-000074000000}"/>
    <cellStyle name="Вывод" xfId="108" xr:uid="{00000000-0005-0000-0000-000075000000}"/>
    <cellStyle name="Вычисление" xfId="109" xr:uid="{00000000-0005-0000-0000-000076000000}"/>
    <cellStyle name="Заголовок 1" xfId="110" xr:uid="{00000000-0005-0000-0000-000077000000}"/>
    <cellStyle name="Заголовок 2" xfId="111" xr:uid="{00000000-0005-0000-0000-000078000000}"/>
    <cellStyle name="Заголовок 3" xfId="112" xr:uid="{00000000-0005-0000-0000-000079000000}"/>
    <cellStyle name="Заголовок 4" xfId="113" xr:uid="{00000000-0005-0000-0000-00007A000000}"/>
    <cellStyle name="Итог" xfId="114" xr:uid="{00000000-0005-0000-0000-00007B000000}"/>
    <cellStyle name="Контрольная ячейка" xfId="115" xr:uid="{00000000-0005-0000-0000-00007C000000}"/>
    <cellStyle name="Название" xfId="116" xr:uid="{00000000-0005-0000-0000-00007D000000}"/>
    <cellStyle name="Нейтральный" xfId="117" xr:uid="{00000000-0005-0000-0000-00007E000000}"/>
    <cellStyle name="Плохой" xfId="118" xr:uid="{00000000-0005-0000-0000-00007F000000}"/>
    <cellStyle name="Пояснение" xfId="119" xr:uid="{00000000-0005-0000-0000-000080000000}"/>
    <cellStyle name="Примечание" xfId="120" xr:uid="{00000000-0005-0000-0000-000081000000}"/>
    <cellStyle name="Связанная ячейка" xfId="121" xr:uid="{00000000-0005-0000-0000-000082000000}"/>
    <cellStyle name="Текст предупреждения" xfId="122" xr:uid="{00000000-0005-0000-0000-000083000000}"/>
    <cellStyle name="Хороший" xfId="123" xr:uid="{00000000-0005-0000-0000-00008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3:I23" totalsRowShown="0" headerRowCellStyle="Normal" dataCellStyle="Normal">
  <autoFilter ref="B3:I23" xr:uid="{00000000-0009-0000-0100-000001000000}"/>
  <tableColumns count="8">
    <tableColumn id="10" xr3:uid="{00000000-0010-0000-0000-00000A000000}" name="S.No." dataCellStyle="Normal"/>
    <tableColumn id="1" xr3:uid="{00000000-0010-0000-0000-000001000000}" name="Name" dataCellStyle="Normal"/>
    <tableColumn id="2" xr3:uid="{00000000-0010-0000-0000-000002000000}" name="Position (on the Project)" dataCellStyle="Normal"/>
    <tableColumn id="6" xr3:uid="{00000000-0010-0000-0000-000006000000}" name="Brief description of role on the project (100 words max)"/>
    <tableColumn id="5" xr3:uid="{00000000-0010-0000-0000-000005000000}" name="Email Address" dataCellStyle="Normal"/>
    <tableColumn id="3" xr3:uid="{00000000-0010-0000-0000-000003000000}" name="Start Date (on the Project)" dataCellStyle="Normal"/>
    <tableColumn id="4" xr3:uid="{00000000-0010-0000-0000-000004000000}" name="End Date (if applicable)" dataCellStyle="Normal"/>
    <tableColumn id="7" xr3:uid="{00000000-0010-0000-0000-000007000000}" name="Time Allocation (e.g. 100%, 50%, 1 day/month)" dataCellStyle="Normal"/>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2.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3"/>
  <sheetViews>
    <sheetView showGridLines="0" topLeftCell="A23" zoomScaleNormal="100" zoomScaleSheetLayoutView="100" workbookViewId="0">
      <selection activeCell="F36" sqref="F36"/>
    </sheetView>
  </sheetViews>
  <sheetFormatPr defaultColWidth="12.21875" defaultRowHeight="23.1" customHeight="1" x14ac:dyDescent="0.25"/>
  <cols>
    <col min="1" max="1" width="3" style="4" customWidth="1"/>
    <col min="2" max="2" width="92.21875" style="8" customWidth="1"/>
    <col min="3" max="16384" width="12.21875" style="2"/>
  </cols>
  <sheetData>
    <row r="1" spans="1:2" ht="21" customHeight="1" x14ac:dyDescent="0.25">
      <c r="A1" s="191" t="s">
        <v>0</v>
      </c>
      <c r="B1" s="192"/>
    </row>
    <row r="2" spans="1:2" s="3" customFormat="1" ht="15.75" customHeight="1" x14ac:dyDescent="0.25">
      <c r="A2" s="193" t="s">
        <v>1</v>
      </c>
      <c r="B2" s="194"/>
    </row>
    <row r="3" spans="1:2" ht="15.75" customHeight="1" x14ac:dyDescent="0.25">
      <c r="A3" s="195"/>
      <c r="B3" s="196"/>
    </row>
    <row r="4" spans="1:2" s="5" customFormat="1" ht="27.75" customHeight="1" x14ac:dyDescent="0.25">
      <c r="A4" s="187" t="s">
        <v>2</v>
      </c>
      <c r="B4" s="188"/>
    </row>
    <row r="5" spans="1:2" s="5" customFormat="1" ht="13.2" x14ac:dyDescent="0.25">
      <c r="A5" s="153">
        <v>4</v>
      </c>
      <c r="B5" s="158" t="s">
        <v>3</v>
      </c>
    </row>
    <row r="6" spans="1:2" s="5" customFormat="1" ht="13.2" x14ac:dyDescent="0.25">
      <c r="A6" s="153">
        <v>5</v>
      </c>
      <c r="B6" s="158" t="s">
        <v>4</v>
      </c>
    </row>
    <row r="7" spans="1:2" ht="13.2" x14ac:dyDescent="0.25">
      <c r="A7" s="153">
        <v>6</v>
      </c>
      <c r="B7" s="159" t="s">
        <v>5</v>
      </c>
    </row>
    <row r="8" spans="1:2" s="6" customFormat="1" ht="13.2" x14ac:dyDescent="0.25">
      <c r="A8" s="153">
        <v>7</v>
      </c>
      <c r="B8" s="158" t="s">
        <v>6</v>
      </c>
    </row>
    <row r="9" spans="1:2" s="6" customFormat="1" ht="14.4" x14ac:dyDescent="0.25">
      <c r="A9" s="154"/>
      <c r="B9" s="155"/>
    </row>
    <row r="10" spans="1:2" s="7" customFormat="1" ht="23.25" customHeight="1" x14ac:dyDescent="0.2">
      <c r="A10" s="187" t="s">
        <v>7</v>
      </c>
      <c r="B10" s="188"/>
    </row>
    <row r="11" spans="1:2" s="6" customFormat="1" ht="26.4" x14ac:dyDescent="0.25">
      <c r="A11" s="153">
        <v>8</v>
      </c>
      <c r="B11" s="158" t="s">
        <v>8</v>
      </c>
    </row>
    <row r="12" spans="1:2" s="6" customFormat="1" ht="26.4" x14ac:dyDescent="0.25">
      <c r="A12" s="153">
        <v>9</v>
      </c>
      <c r="B12" s="158" t="s">
        <v>9</v>
      </c>
    </row>
    <row r="13" spans="1:2" s="6" customFormat="1" ht="26.4" x14ac:dyDescent="0.25">
      <c r="A13" s="153">
        <v>10</v>
      </c>
      <c r="B13" s="181" t="s">
        <v>10</v>
      </c>
    </row>
    <row r="14" spans="1:2" s="6" customFormat="1" ht="13.2" x14ac:dyDescent="0.25">
      <c r="A14" s="153">
        <v>11</v>
      </c>
      <c r="B14" s="161" t="s">
        <v>11</v>
      </c>
    </row>
    <row r="15" spans="1:2" s="6" customFormat="1" ht="52.8" x14ac:dyDescent="0.25">
      <c r="A15" s="153"/>
      <c r="B15" s="160" t="s">
        <v>12</v>
      </c>
    </row>
    <row r="16" spans="1:2" s="6" customFormat="1" ht="39.6" x14ac:dyDescent="0.25">
      <c r="A16" s="153"/>
      <c r="B16" s="160" t="s">
        <v>13</v>
      </c>
    </row>
    <row r="17" spans="1:2" s="6" customFormat="1" ht="13.2" x14ac:dyDescent="0.25">
      <c r="A17" s="153">
        <v>12</v>
      </c>
      <c r="B17" s="161" t="s">
        <v>14</v>
      </c>
    </row>
    <row r="18" spans="1:2" s="6" customFormat="1" ht="27.75" customHeight="1" x14ac:dyDescent="0.25">
      <c r="A18" s="153"/>
      <c r="B18" s="160" t="s">
        <v>15</v>
      </c>
    </row>
    <row r="19" spans="1:2" s="6" customFormat="1" ht="39.6" x14ac:dyDescent="0.25">
      <c r="A19" s="153"/>
      <c r="B19" s="160" t="s">
        <v>16</v>
      </c>
    </row>
    <row r="20" spans="1:2" s="6" customFormat="1" ht="13.2" x14ac:dyDescent="0.25">
      <c r="A20" s="153">
        <v>13</v>
      </c>
      <c r="B20" s="161" t="s">
        <v>17</v>
      </c>
    </row>
    <row r="21" spans="1:2" s="6" customFormat="1" ht="26.4" x14ac:dyDescent="0.25">
      <c r="A21" s="153"/>
      <c r="B21" s="160" t="s">
        <v>18</v>
      </c>
    </row>
    <row r="22" spans="1:2" s="6" customFormat="1" ht="26.4" x14ac:dyDescent="0.25">
      <c r="A22" s="153"/>
      <c r="B22" s="160" t="s">
        <v>19</v>
      </c>
    </row>
    <row r="23" spans="1:2" s="6" customFormat="1" ht="13.2" x14ac:dyDescent="0.25">
      <c r="A23" s="153"/>
      <c r="B23" s="160" t="s">
        <v>20</v>
      </c>
    </row>
    <row r="24" spans="1:2" s="6" customFormat="1" ht="13.2" x14ac:dyDescent="0.25">
      <c r="A24" s="153">
        <v>14</v>
      </c>
      <c r="B24" s="161" t="s">
        <v>21</v>
      </c>
    </row>
    <row r="25" spans="1:2" s="6" customFormat="1" ht="52.8" x14ac:dyDescent="0.25">
      <c r="A25" s="197"/>
      <c r="B25" s="160" t="s">
        <v>22</v>
      </c>
    </row>
    <row r="26" spans="1:2" s="6" customFormat="1" ht="13.2" x14ac:dyDescent="0.25">
      <c r="A26" s="197"/>
      <c r="B26" s="160" t="s">
        <v>23</v>
      </c>
    </row>
    <row r="27" spans="1:2" s="6" customFormat="1" ht="13.2" x14ac:dyDescent="0.25">
      <c r="A27" s="197"/>
      <c r="B27" s="160" t="s">
        <v>24</v>
      </c>
    </row>
    <row r="28" spans="1:2" s="6" customFormat="1" ht="13.2" x14ac:dyDescent="0.25">
      <c r="A28" s="153"/>
      <c r="B28" s="152"/>
    </row>
    <row r="29" spans="1:2" s="6" customFormat="1" ht="23.1" customHeight="1" x14ac:dyDescent="0.25">
      <c r="A29" s="187" t="s">
        <v>25</v>
      </c>
      <c r="B29" s="188"/>
    </row>
    <row r="30" spans="1:2" s="6" customFormat="1" ht="26.4" x14ac:dyDescent="0.25">
      <c r="A30" s="153">
        <v>15</v>
      </c>
      <c r="B30" s="158" t="s">
        <v>26</v>
      </c>
    </row>
    <row r="31" spans="1:2" s="6" customFormat="1" ht="23.1" customHeight="1" x14ac:dyDescent="0.25">
      <c r="A31" s="153">
        <v>16</v>
      </c>
      <c r="B31" s="158" t="s">
        <v>27</v>
      </c>
    </row>
    <row r="32" spans="1:2" s="6" customFormat="1" ht="23.1" customHeight="1" x14ac:dyDescent="0.25">
      <c r="A32" s="187" t="s">
        <v>28</v>
      </c>
      <c r="B32" s="188"/>
    </row>
    <row r="33" spans="1:2" s="6" customFormat="1" ht="26.4" x14ac:dyDescent="0.25">
      <c r="A33" s="153">
        <v>17</v>
      </c>
      <c r="B33" s="158" t="s">
        <v>29</v>
      </c>
    </row>
    <row r="34" spans="1:2" s="6" customFormat="1" ht="26.4" x14ac:dyDescent="0.25">
      <c r="A34" s="153">
        <v>18</v>
      </c>
      <c r="B34" s="158" t="s">
        <v>30</v>
      </c>
    </row>
    <row r="35" spans="1:2" s="6" customFormat="1" ht="14.4" x14ac:dyDescent="0.25">
      <c r="A35" s="154"/>
      <c r="B35" s="155"/>
    </row>
    <row r="36" spans="1:2" s="6" customFormat="1" ht="27.75" customHeight="1" x14ac:dyDescent="0.25">
      <c r="A36" s="189" t="s">
        <v>31</v>
      </c>
      <c r="B36" s="190"/>
    </row>
    <row r="37" spans="1:2" s="6" customFormat="1" ht="23.1" customHeight="1" x14ac:dyDescent="0.25">
      <c r="A37" s="156"/>
      <c r="B37" s="157" t="s">
        <v>32</v>
      </c>
    </row>
    <row r="38" spans="1:2" s="6" customFormat="1" ht="23.1" customHeight="1" x14ac:dyDescent="0.25">
      <c r="A38" s="4"/>
      <c r="B38" s="9"/>
    </row>
    <row r="39" spans="1:2" s="6" customFormat="1" ht="23.1" customHeight="1" x14ac:dyDescent="0.25">
      <c r="A39" s="4"/>
      <c r="B39" s="9"/>
    </row>
    <row r="40" spans="1:2" s="6" customFormat="1" ht="23.1" customHeight="1" x14ac:dyDescent="0.25">
      <c r="A40" s="4"/>
      <c r="B40" s="9"/>
    </row>
    <row r="41" spans="1:2" s="6" customFormat="1" ht="23.1" customHeight="1" x14ac:dyDescent="0.25">
      <c r="A41" s="4"/>
      <c r="B41" s="9"/>
    </row>
    <row r="42" spans="1:2" s="6" customFormat="1" ht="23.1" customHeight="1" x14ac:dyDescent="0.25">
      <c r="A42" s="4"/>
      <c r="B42" s="9"/>
    </row>
    <row r="43" spans="1:2" s="6" customFormat="1" ht="23.1" customHeight="1" x14ac:dyDescent="0.25">
      <c r="A43" s="4"/>
      <c r="B43" s="9"/>
    </row>
    <row r="44" spans="1:2" s="6" customFormat="1" ht="23.1" customHeight="1" x14ac:dyDescent="0.25">
      <c r="A44" s="4"/>
      <c r="B44" s="9"/>
    </row>
    <row r="45" spans="1:2" s="6" customFormat="1" ht="23.1" customHeight="1" x14ac:dyDescent="0.25">
      <c r="A45" s="4"/>
      <c r="B45" s="9"/>
    </row>
    <row r="46" spans="1:2" s="6" customFormat="1" ht="23.1" customHeight="1" x14ac:dyDescent="0.25">
      <c r="A46" s="4"/>
      <c r="B46" s="9"/>
    </row>
    <row r="47" spans="1:2" s="6" customFormat="1" ht="23.1" customHeight="1" x14ac:dyDescent="0.25">
      <c r="A47" s="4"/>
      <c r="B47" s="9"/>
    </row>
    <row r="48" spans="1:2" s="6" customFormat="1" ht="23.1" customHeight="1" x14ac:dyDescent="0.25">
      <c r="A48" s="4"/>
      <c r="B48" s="9"/>
    </row>
    <row r="49" spans="1:2" s="6" customFormat="1" ht="23.1" customHeight="1" x14ac:dyDescent="0.25">
      <c r="A49" s="4"/>
      <c r="B49" s="9"/>
    </row>
    <row r="50" spans="1:2" s="6" customFormat="1" ht="23.1" customHeight="1" x14ac:dyDescent="0.25">
      <c r="A50" s="4"/>
      <c r="B50" s="9"/>
    </row>
    <row r="51" spans="1:2" s="6" customFormat="1" ht="23.1" customHeight="1" x14ac:dyDescent="0.25">
      <c r="A51" s="4"/>
      <c r="B51" s="9"/>
    </row>
    <row r="52" spans="1:2" s="6" customFormat="1" ht="23.1" customHeight="1" x14ac:dyDescent="0.25">
      <c r="A52" s="4"/>
      <c r="B52" s="9"/>
    </row>
    <row r="53" spans="1:2" s="6" customFormat="1" ht="23.1" customHeight="1" x14ac:dyDescent="0.25">
      <c r="A53" s="4"/>
      <c r="B53" s="9"/>
    </row>
    <row r="54" spans="1:2" s="6" customFormat="1" ht="23.1" customHeight="1" x14ac:dyDescent="0.25">
      <c r="A54" s="4"/>
      <c r="B54" s="9"/>
    </row>
    <row r="55" spans="1:2" s="6" customFormat="1" ht="23.1" customHeight="1" x14ac:dyDescent="0.25">
      <c r="A55" s="4"/>
      <c r="B55" s="9"/>
    </row>
    <row r="56" spans="1:2" s="6" customFormat="1" ht="23.1" customHeight="1" x14ac:dyDescent="0.25">
      <c r="A56" s="4"/>
      <c r="B56" s="9"/>
    </row>
    <row r="57" spans="1:2" s="6" customFormat="1" ht="23.1" customHeight="1" x14ac:dyDescent="0.25">
      <c r="A57" s="4"/>
      <c r="B57" s="9"/>
    </row>
    <row r="58" spans="1:2" s="6" customFormat="1" ht="23.1" customHeight="1" x14ac:dyDescent="0.25">
      <c r="A58" s="4"/>
      <c r="B58" s="9"/>
    </row>
    <row r="59" spans="1:2" s="6" customFormat="1" ht="23.1" customHeight="1" x14ac:dyDescent="0.25">
      <c r="A59" s="4"/>
      <c r="B59" s="9"/>
    </row>
    <row r="60" spans="1:2" s="6" customFormat="1" ht="23.1" customHeight="1" x14ac:dyDescent="0.25">
      <c r="A60" s="4"/>
      <c r="B60" s="9"/>
    </row>
    <row r="61" spans="1:2" s="6" customFormat="1" ht="23.1" customHeight="1" x14ac:dyDescent="0.25">
      <c r="A61" s="4"/>
      <c r="B61" s="9"/>
    </row>
    <row r="62" spans="1:2" s="6" customFormat="1" ht="23.1" customHeight="1" x14ac:dyDescent="0.25">
      <c r="A62" s="4"/>
      <c r="B62" s="9"/>
    </row>
    <row r="63" spans="1:2" s="6" customFormat="1" ht="23.1" customHeight="1" x14ac:dyDescent="0.25">
      <c r="A63" s="4"/>
      <c r="B63" s="9"/>
    </row>
  </sheetData>
  <sheetProtection selectLockedCells="1"/>
  <mergeCells count="9">
    <mergeCell ref="A29:B29"/>
    <mergeCell ref="A32:B32"/>
    <mergeCell ref="A36:B36"/>
    <mergeCell ref="A10:B10"/>
    <mergeCell ref="A1:B1"/>
    <mergeCell ref="A2:B2"/>
    <mergeCell ref="A3:B3"/>
    <mergeCell ref="A4:B4"/>
    <mergeCell ref="A25:A27"/>
  </mergeCells>
  <printOptions horizontalCentered="1"/>
  <pageMargins left="0.25" right="0.25" top="0.5" bottom="0.75" header="0.25" footer="0.25"/>
  <pageSetup paperSize="9" fitToHeight="3" orientation="portrait" horizontalDpi="4294967293" verticalDpi="4294967293" r:id="rId1"/>
  <headerFooter alignWithMargins="0">
    <oddFooter>&amp;L&amp;"Arial Narrow,Italic"&amp;8Latest version Dec. 2008&amp;C&amp;A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Z24"/>
  <sheetViews>
    <sheetView showGridLines="0" view="pageBreakPreview" zoomScale="80" zoomScaleNormal="80" zoomScaleSheetLayoutView="80" workbookViewId="0">
      <pane ySplit="6" topLeftCell="A19" activePane="bottomLeft" state="frozen"/>
      <selection pane="bottomLeft" activeCell="AE7" sqref="AE7"/>
    </sheetView>
  </sheetViews>
  <sheetFormatPr defaultRowHeight="13.2" outlineLevelCol="1" x14ac:dyDescent="0.25"/>
  <cols>
    <col min="1" max="1" width="76.21875" customWidth="1"/>
    <col min="2" max="2" width="1.77734375" customWidth="1"/>
    <col min="3" max="11" width="2.77734375" customWidth="1"/>
    <col min="12" max="12" width="1.44140625" customWidth="1"/>
    <col min="13" max="24" width="2.77734375" hidden="1" customWidth="1" outlineLevel="1"/>
    <col min="25" max="25" width="16.21875" customWidth="1" collapsed="1"/>
    <col min="26" max="26" width="19" customWidth="1"/>
  </cols>
  <sheetData>
    <row r="1" spans="1:26" ht="51.75" customHeight="1" x14ac:dyDescent="0.25">
      <c r="A1" s="199" t="s">
        <v>33</v>
      </c>
      <c r="B1" s="199"/>
      <c r="C1" s="199"/>
      <c r="D1" s="199"/>
      <c r="E1" s="199"/>
      <c r="F1" s="199"/>
      <c r="G1" s="199"/>
      <c r="H1" s="199"/>
      <c r="I1" s="199"/>
      <c r="J1" s="199"/>
      <c r="K1" s="199"/>
      <c r="L1" s="199"/>
      <c r="M1" s="199"/>
      <c r="N1" s="199"/>
      <c r="O1" s="199"/>
      <c r="P1" s="199"/>
      <c r="Q1" s="199"/>
      <c r="R1" s="199"/>
      <c r="S1" s="199"/>
      <c r="T1" s="199"/>
      <c r="U1" s="199"/>
      <c r="V1" s="199"/>
      <c r="W1" s="199"/>
      <c r="X1" s="199"/>
      <c r="Y1" s="199"/>
      <c r="Z1" s="199"/>
    </row>
    <row r="2" spans="1:26" ht="7.5" customHeight="1" x14ac:dyDescent="0.25">
      <c r="A2" s="200" t="s">
        <v>34</v>
      </c>
      <c r="B2" s="201"/>
      <c r="C2" s="202"/>
      <c r="D2" s="202"/>
      <c r="E2" s="202"/>
      <c r="F2" s="202"/>
      <c r="G2" s="202"/>
      <c r="H2" s="202"/>
      <c r="I2" s="202"/>
      <c r="J2" s="202"/>
      <c r="K2" s="202"/>
      <c r="L2" s="202"/>
      <c r="M2" s="202"/>
      <c r="N2" s="202"/>
      <c r="O2" s="202"/>
      <c r="P2" s="202"/>
      <c r="Q2" s="202"/>
      <c r="R2" s="202"/>
      <c r="S2" s="202"/>
      <c r="T2" s="202"/>
      <c r="U2" s="202"/>
      <c r="V2" s="202"/>
      <c r="W2" s="202"/>
      <c r="X2" s="21"/>
      <c r="Y2" s="21"/>
      <c r="Z2" s="21"/>
    </row>
    <row r="3" spans="1:26" ht="21.75" customHeight="1" x14ac:dyDescent="0.25">
      <c r="A3" s="22" t="s">
        <v>35</v>
      </c>
      <c r="B3" s="204">
        <v>0</v>
      </c>
      <c r="C3" s="205"/>
      <c r="D3" s="206"/>
      <c r="E3" s="23" t="s">
        <v>36</v>
      </c>
      <c r="F3" s="24"/>
      <c r="G3" s="24"/>
      <c r="H3" s="24"/>
      <c r="I3" s="25"/>
      <c r="J3" s="25"/>
      <c r="K3" s="25"/>
      <c r="L3" s="26"/>
      <c r="M3" s="210"/>
      <c r="N3" s="210"/>
      <c r="O3" s="210"/>
      <c r="P3" s="210"/>
      <c r="Q3" s="210"/>
      <c r="R3" s="210"/>
      <c r="S3" s="210"/>
      <c r="T3" s="210"/>
      <c r="U3" s="210"/>
      <c r="V3" s="210"/>
      <c r="W3" s="210"/>
      <c r="X3" s="210"/>
      <c r="Y3" s="27"/>
      <c r="Z3" s="28"/>
    </row>
    <row r="4" spans="1:26" ht="7.5" customHeight="1" x14ac:dyDescent="0.25">
      <c r="A4" s="200"/>
      <c r="B4" s="201"/>
      <c r="C4" s="202"/>
      <c r="D4" s="202"/>
      <c r="E4" s="202"/>
      <c r="F4" s="202"/>
      <c r="G4" s="202"/>
      <c r="H4" s="202"/>
      <c r="I4" s="202"/>
      <c r="J4" s="202"/>
      <c r="K4" s="202"/>
      <c r="L4" s="202"/>
      <c r="M4" s="202"/>
      <c r="N4" s="202"/>
      <c r="O4" s="202"/>
      <c r="P4" s="202"/>
      <c r="Q4" s="202"/>
      <c r="R4" s="202"/>
      <c r="S4" s="202"/>
      <c r="T4" s="202"/>
      <c r="U4" s="202"/>
      <c r="V4" s="202"/>
      <c r="W4" s="202"/>
      <c r="X4" s="21"/>
      <c r="Y4" s="21"/>
      <c r="Z4" s="21"/>
    </row>
    <row r="5" spans="1:26" ht="23.25" customHeight="1" x14ac:dyDescent="0.25">
      <c r="A5" s="209" t="s">
        <v>37</v>
      </c>
      <c r="B5" s="12"/>
      <c r="C5" s="207" t="s">
        <v>38</v>
      </c>
      <c r="D5" s="207"/>
      <c r="E5" s="207"/>
      <c r="F5" s="207"/>
      <c r="G5" s="207"/>
      <c r="H5" s="207"/>
      <c r="I5" s="207"/>
      <c r="J5" s="207"/>
      <c r="K5" s="207"/>
      <c r="L5" s="13"/>
      <c r="M5" s="208"/>
      <c r="N5" s="208"/>
      <c r="O5" s="208"/>
      <c r="P5" s="208"/>
      <c r="Q5" s="208"/>
      <c r="R5" s="208"/>
      <c r="S5" s="208"/>
      <c r="T5" s="208"/>
      <c r="U5" s="208"/>
      <c r="V5" s="208"/>
      <c r="W5" s="208"/>
      <c r="X5" s="208"/>
      <c r="Y5" s="131" t="s">
        <v>39</v>
      </c>
      <c r="Z5" s="203" t="s">
        <v>40</v>
      </c>
    </row>
    <row r="6" spans="1:26" ht="51.75" customHeight="1" x14ac:dyDescent="0.25">
      <c r="A6" s="209"/>
      <c r="B6" s="14"/>
      <c r="C6" s="129" t="s">
        <v>41</v>
      </c>
      <c r="D6" s="129" t="s">
        <v>42</v>
      </c>
      <c r="E6" s="129" t="s">
        <v>43</v>
      </c>
      <c r="F6" s="129" t="s">
        <v>44</v>
      </c>
      <c r="G6" s="129" t="s">
        <v>45</v>
      </c>
      <c r="H6" s="129" t="s">
        <v>46</v>
      </c>
      <c r="I6" s="129"/>
      <c r="J6" s="129"/>
      <c r="K6" s="129"/>
      <c r="L6" s="14"/>
      <c r="M6" s="1" t="s">
        <v>41</v>
      </c>
      <c r="N6" s="1" t="s">
        <v>42</v>
      </c>
      <c r="O6" s="1" t="s">
        <v>43</v>
      </c>
      <c r="P6" s="1" t="s">
        <v>44</v>
      </c>
      <c r="Q6" s="1" t="s">
        <v>45</v>
      </c>
      <c r="R6" s="1" t="s">
        <v>46</v>
      </c>
      <c r="S6" s="1" t="s">
        <v>47</v>
      </c>
      <c r="T6" s="1" t="s">
        <v>48</v>
      </c>
      <c r="U6" s="1" t="s">
        <v>49</v>
      </c>
      <c r="V6" s="1" t="s">
        <v>50</v>
      </c>
      <c r="W6" s="1" t="s">
        <v>51</v>
      </c>
      <c r="X6" s="1" t="s">
        <v>52</v>
      </c>
      <c r="Y6" s="132" t="s">
        <v>53</v>
      </c>
      <c r="Z6" s="203"/>
    </row>
    <row r="7" spans="1:26" ht="55.95" customHeight="1" x14ac:dyDescent="0.3">
      <c r="A7" s="198" t="s">
        <v>54</v>
      </c>
      <c r="B7" s="198"/>
      <c r="C7" s="198"/>
      <c r="D7" s="198"/>
      <c r="E7" s="198"/>
      <c r="F7" s="198"/>
      <c r="G7" s="198"/>
      <c r="H7" s="198"/>
      <c r="I7" s="198"/>
      <c r="J7" s="198"/>
      <c r="K7" s="198"/>
      <c r="L7" s="198"/>
      <c r="M7" s="198"/>
      <c r="N7" s="198"/>
      <c r="O7" s="198"/>
      <c r="P7" s="198"/>
      <c r="Q7" s="198"/>
      <c r="R7" s="198"/>
      <c r="S7" s="198"/>
      <c r="T7" s="198"/>
      <c r="U7" s="198"/>
      <c r="V7" s="198"/>
      <c r="W7" s="198"/>
      <c r="X7" s="198"/>
      <c r="Y7" s="133"/>
      <c r="Z7" s="134"/>
    </row>
    <row r="8" spans="1:26" ht="36" customHeight="1" x14ac:dyDescent="0.25">
      <c r="A8" s="17" t="s">
        <v>55</v>
      </c>
      <c r="B8" s="15"/>
      <c r="C8" s="130" t="s">
        <v>56</v>
      </c>
      <c r="D8" s="130"/>
      <c r="E8" s="130"/>
      <c r="F8" s="130"/>
      <c r="G8" s="130"/>
      <c r="H8" s="130"/>
      <c r="I8" s="130"/>
      <c r="J8" s="130"/>
      <c r="K8" s="130"/>
      <c r="L8" s="16"/>
      <c r="M8" s="11"/>
      <c r="N8" s="11"/>
      <c r="O8" s="11"/>
      <c r="P8" s="11"/>
      <c r="Q8" s="11"/>
      <c r="R8" s="11"/>
      <c r="S8" s="11"/>
      <c r="T8" s="11"/>
      <c r="U8" s="11"/>
      <c r="V8" s="11"/>
      <c r="W8" s="11"/>
      <c r="X8" s="11"/>
      <c r="Y8" s="133" t="s">
        <v>57</v>
      </c>
      <c r="Z8" s="135"/>
    </row>
    <row r="9" spans="1:26" ht="42" customHeight="1" x14ac:dyDescent="0.25">
      <c r="A9" s="17" t="s">
        <v>58</v>
      </c>
      <c r="B9" s="15"/>
      <c r="C9" s="130"/>
      <c r="D9" s="130"/>
      <c r="E9" s="130"/>
      <c r="F9" s="130"/>
      <c r="G9" s="130"/>
      <c r="H9" s="130"/>
      <c r="I9" s="130"/>
      <c r="J9" s="130"/>
      <c r="K9" s="130"/>
      <c r="L9" s="16"/>
      <c r="M9" s="11"/>
      <c r="N9" s="11"/>
      <c r="O9" s="11"/>
      <c r="P9" s="11"/>
      <c r="Q9" s="11"/>
      <c r="R9" s="11"/>
      <c r="S9" s="11"/>
      <c r="T9" s="11"/>
      <c r="U9" s="11"/>
      <c r="V9" s="11"/>
      <c r="W9" s="11"/>
      <c r="X9" s="11"/>
      <c r="Y9" s="133" t="s">
        <v>57</v>
      </c>
      <c r="Z9" s="135"/>
    </row>
    <row r="10" spans="1:26" ht="45" customHeight="1" x14ac:dyDescent="0.25">
      <c r="A10" s="17" t="s">
        <v>59</v>
      </c>
      <c r="B10" s="15"/>
      <c r="C10" s="130"/>
      <c r="D10" s="130"/>
      <c r="E10" s="130"/>
      <c r="F10" s="130" t="s">
        <v>56</v>
      </c>
      <c r="G10" s="130"/>
      <c r="H10" s="130"/>
      <c r="I10" s="130"/>
      <c r="J10" s="130"/>
      <c r="K10" s="130"/>
      <c r="L10" s="16"/>
      <c r="M10" s="11"/>
      <c r="N10" s="11"/>
      <c r="O10" s="11"/>
      <c r="P10" s="11"/>
      <c r="Q10" s="11"/>
      <c r="R10" s="11"/>
      <c r="S10" s="11"/>
      <c r="T10" s="11"/>
      <c r="U10" s="11"/>
      <c r="V10" s="11"/>
      <c r="W10" s="11"/>
      <c r="X10" s="11"/>
      <c r="Y10" s="133" t="s">
        <v>57</v>
      </c>
      <c r="Z10" s="135"/>
    </row>
    <row r="11" spans="1:26" ht="45" customHeight="1" x14ac:dyDescent="0.25">
      <c r="A11" s="17" t="s">
        <v>60</v>
      </c>
      <c r="B11" s="15"/>
      <c r="C11" s="130"/>
      <c r="D11" s="130"/>
      <c r="E11" s="130"/>
      <c r="F11" s="130"/>
      <c r="G11" s="130"/>
      <c r="H11" s="130"/>
      <c r="I11" s="130"/>
      <c r="J11" s="130"/>
      <c r="K11" s="130"/>
      <c r="L11" s="16"/>
      <c r="M11" s="11"/>
      <c r="N11" s="11"/>
      <c r="O11" s="11"/>
      <c r="P11" s="11"/>
      <c r="Q11" s="11"/>
      <c r="R11" s="11"/>
      <c r="S11" s="11"/>
      <c r="T11" s="11"/>
      <c r="U11" s="11"/>
      <c r="V11" s="11"/>
      <c r="W11" s="11"/>
      <c r="X11" s="11"/>
      <c r="Y11" s="133" t="s">
        <v>57</v>
      </c>
      <c r="Z11" s="135"/>
    </row>
    <row r="12" spans="1:26" ht="44.1" customHeight="1" x14ac:dyDescent="0.25">
      <c r="A12" s="17" t="s">
        <v>61</v>
      </c>
      <c r="B12" s="15"/>
      <c r="C12" s="130"/>
      <c r="D12" s="130"/>
      <c r="E12" s="130"/>
      <c r="F12" s="130"/>
      <c r="G12" s="130"/>
      <c r="H12" s="130"/>
      <c r="I12" s="130"/>
      <c r="J12" s="130"/>
      <c r="K12" s="130"/>
      <c r="L12" s="16"/>
      <c r="M12" s="11"/>
      <c r="N12" s="11"/>
      <c r="O12" s="11"/>
      <c r="P12" s="11"/>
      <c r="Q12" s="11"/>
      <c r="R12" s="11"/>
      <c r="S12" s="11"/>
      <c r="T12" s="11"/>
      <c r="U12" s="11"/>
      <c r="V12" s="11"/>
      <c r="W12" s="11"/>
      <c r="X12" s="11"/>
      <c r="Y12" s="133" t="s">
        <v>57</v>
      </c>
      <c r="Z12" s="135"/>
    </row>
    <row r="13" spans="1:26" ht="53.55" customHeight="1" x14ac:dyDescent="0.25">
      <c r="A13" s="198" t="s">
        <v>62</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33"/>
      <c r="Z13" s="135"/>
    </row>
    <row r="14" spans="1:26" ht="38.25" customHeight="1" x14ac:dyDescent="0.25">
      <c r="A14" s="17" t="s">
        <v>63</v>
      </c>
      <c r="B14" s="15"/>
      <c r="C14" s="130"/>
      <c r="D14" s="130"/>
      <c r="E14" s="130"/>
      <c r="F14" s="130"/>
      <c r="G14" s="130"/>
      <c r="H14" s="130"/>
      <c r="I14" s="130"/>
      <c r="J14" s="130"/>
      <c r="K14" s="130"/>
      <c r="L14" s="16"/>
      <c r="M14" s="11"/>
      <c r="N14" s="11"/>
      <c r="O14" s="11"/>
      <c r="P14" s="11"/>
      <c r="Q14" s="11"/>
      <c r="R14" s="11"/>
      <c r="S14" s="11"/>
      <c r="T14" s="11"/>
      <c r="U14" s="11"/>
      <c r="V14" s="11"/>
      <c r="W14" s="11"/>
      <c r="X14" s="11"/>
      <c r="Y14" s="133" t="s">
        <v>57</v>
      </c>
      <c r="Z14" s="135"/>
    </row>
    <row r="15" spans="1:26" ht="38.25" customHeight="1" x14ac:dyDescent="0.25">
      <c r="A15" s="18" t="s">
        <v>64</v>
      </c>
      <c r="B15" s="15"/>
      <c r="C15" s="130"/>
      <c r="D15" s="130"/>
      <c r="E15" s="130"/>
      <c r="F15" s="130"/>
      <c r="G15" s="130"/>
      <c r="H15" s="130"/>
      <c r="I15" s="130"/>
      <c r="J15" s="130"/>
      <c r="K15" s="130"/>
      <c r="L15" s="16"/>
      <c r="M15" s="11"/>
      <c r="N15" s="11"/>
      <c r="O15" s="11"/>
      <c r="P15" s="11"/>
      <c r="Q15" s="11"/>
      <c r="R15" s="11"/>
      <c r="S15" s="11"/>
      <c r="T15" s="11"/>
      <c r="U15" s="11"/>
      <c r="V15" s="11"/>
      <c r="W15" s="11"/>
      <c r="X15" s="11"/>
      <c r="Y15" s="133" t="s">
        <v>57</v>
      </c>
      <c r="Z15" s="135"/>
    </row>
    <row r="16" spans="1:26" ht="47.25" customHeight="1" x14ac:dyDescent="0.25">
      <c r="A16" s="17" t="s">
        <v>65</v>
      </c>
      <c r="B16" s="15"/>
      <c r="C16" s="130"/>
      <c r="D16" s="130"/>
      <c r="E16" s="130"/>
      <c r="F16" s="130"/>
      <c r="G16" s="130"/>
      <c r="H16" s="130"/>
      <c r="I16" s="130"/>
      <c r="J16" s="130"/>
      <c r="K16" s="130"/>
      <c r="L16" s="16"/>
      <c r="M16" s="11"/>
      <c r="N16" s="11"/>
      <c r="O16" s="11"/>
      <c r="P16" s="11"/>
      <c r="Q16" s="11"/>
      <c r="R16" s="11"/>
      <c r="S16" s="11"/>
      <c r="T16" s="11"/>
      <c r="U16" s="11"/>
      <c r="V16" s="11"/>
      <c r="W16" s="11"/>
      <c r="X16" s="11"/>
      <c r="Y16" s="133" t="s">
        <v>57</v>
      </c>
      <c r="Z16" s="135"/>
    </row>
    <row r="17" spans="1:26" ht="46.5" customHeight="1" x14ac:dyDescent="0.25">
      <c r="A17" s="17" t="s">
        <v>66</v>
      </c>
      <c r="B17" s="15"/>
      <c r="C17" s="130"/>
      <c r="D17" s="130"/>
      <c r="E17" s="130"/>
      <c r="F17" s="130"/>
      <c r="G17" s="130"/>
      <c r="H17" s="130"/>
      <c r="I17" s="130"/>
      <c r="J17" s="130"/>
      <c r="K17" s="130"/>
      <c r="L17" s="16"/>
      <c r="M17" s="11"/>
      <c r="N17" s="11"/>
      <c r="O17" s="11"/>
      <c r="P17" s="11"/>
      <c r="Q17" s="11"/>
      <c r="R17" s="11"/>
      <c r="S17" s="11"/>
      <c r="T17" s="11"/>
      <c r="U17" s="11"/>
      <c r="V17" s="11"/>
      <c r="W17" s="11"/>
      <c r="X17" s="11"/>
      <c r="Y17" s="133" t="s">
        <v>57</v>
      </c>
      <c r="Z17" s="135"/>
    </row>
    <row r="18" spans="1:26" ht="44.25" customHeight="1" x14ac:dyDescent="0.25">
      <c r="A18" s="17" t="s">
        <v>67</v>
      </c>
      <c r="B18" s="15"/>
      <c r="C18" s="130"/>
      <c r="D18" s="130"/>
      <c r="E18" s="130"/>
      <c r="F18" s="130"/>
      <c r="G18" s="130"/>
      <c r="H18" s="130"/>
      <c r="I18" s="130"/>
      <c r="J18" s="130"/>
      <c r="K18" s="130"/>
      <c r="L18" s="16"/>
      <c r="M18" s="11"/>
      <c r="N18" s="11"/>
      <c r="O18" s="11"/>
      <c r="P18" s="11"/>
      <c r="Q18" s="11"/>
      <c r="R18" s="11"/>
      <c r="S18" s="11"/>
      <c r="T18" s="11"/>
      <c r="U18" s="11"/>
      <c r="V18" s="11"/>
      <c r="W18" s="11"/>
      <c r="X18" s="11"/>
      <c r="Y18" s="133" t="s">
        <v>57</v>
      </c>
      <c r="Z18" s="135"/>
    </row>
    <row r="19" spans="1:26" ht="53.55" customHeight="1" x14ac:dyDescent="0.25">
      <c r="A19" s="198" t="s">
        <v>68</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33"/>
      <c r="Z19" s="135"/>
    </row>
    <row r="20" spans="1:26" ht="38.25" customHeight="1" x14ac:dyDescent="0.25">
      <c r="A20" s="17" t="s">
        <v>69</v>
      </c>
      <c r="B20" s="15"/>
      <c r="C20" s="130"/>
      <c r="D20" s="130"/>
      <c r="E20" s="130"/>
      <c r="F20" s="130"/>
      <c r="G20" s="130"/>
      <c r="H20" s="130"/>
      <c r="I20" s="130"/>
      <c r="J20" s="130"/>
      <c r="K20" s="130"/>
      <c r="L20" s="16"/>
      <c r="M20" s="11"/>
      <c r="N20" s="11"/>
      <c r="O20" s="11"/>
      <c r="P20" s="11"/>
      <c r="Q20" s="11"/>
      <c r="R20" s="11"/>
      <c r="S20" s="11"/>
      <c r="T20" s="11"/>
      <c r="U20" s="11"/>
      <c r="V20" s="11"/>
      <c r="W20" s="11"/>
      <c r="X20" s="11"/>
      <c r="Y20" s="133" t="s">
        <v>57</v>
      </c>
      <c r="Z20" s="135"/>
    </row>
    <row r="21" spans="1:26" ht="38.25" customHeight="1" x14ac:dyDescent="0.25">
      <c r="A21" s="18" t="s">
        <v>70</v>
      </c>
      <c r="B21" s="15"/>
      <c r="C21" s="130"/>
      <c r="D21" s="130"/>
      <c r="E21" s="130"/>
      <c r="F21" s="130"/>
      <c r="G21" s="130"/>
      <c r="H21" s="130"/>
      <c r="I21" s="130"/>
      <c r="J21" s="130"/>
      <c r="K21" s="130"/>
      <c r="L21" s="16"/>
      <c r="M21" s="11"/>
      <c r="N21" s="11"/>
      <c r="O21" s="11"/>
      <c r="P21" s="11"/>
      <c r="Q21" s="11"/>
      <c r="R21" s="11"/>
      <c r="S21" s="11"/>
      <c r="T21" s="11"/>
      <c r="U21" s="11"/>
      <c r="V21" s="11"/>
      <c r="W21" s="11"/>
      <c r="X21" s="11"/>
      <c r="Y21" s="133" t="s">
        <v>57</v>
      </c>
      <c r="Z21" s="135"/>
    </row>
    <row r="22" spans="1:26" ht="42.75" customHeight="1" x14ac:dyDescent="0.25">
      <c r="A22" s="17" t="s">
        <v>71</v>
      </c>
      <c r="B22" s="15"/>
      <c r="C22" s="130"/>
      <c r="D22" s="130"/>
      <c r="E22" s="130"/>
      <c r="F22" s="130"/>
      <c r="G22" s="130"/>
      <c r="H22" s="130"/>
      <c r="I22" s="130"/>
      <c r="J22" s="130"/>
      <c r="K22" s="130"/>
      <c r="L22" s="16"/>
      <c r="M22" s="11"/>
      <c r="N22" s="11"/>
      <c r="O22" s="11"/>
      <c r="P22" s="11"/>
      <c r="Q22" s="11"/>
      <c r="R22" s="11"/>
      <c r="S22" s="11"/>
      <c r="T22" s="11"/>
      <c r="U22" s="11"/>
      <c r="V22" s="11"/>
      <c r="W22" s="11"/>
      <c r="X22" s="11"/>
      <c r="Y22" s="133" t="s">
        <v>57</v>
      </c>
      <c r="Z22" s="135"/>
    </row>
    <row r="23" spans="1:26" ht="35.25" customHeight="1" x14ac:dyDescent="0.25">
      <c r="A23" s="17" t="s">
        <v>72</v>
      </c>
      <c r="B23" s="15"/>
      <c r="C23" s="130"/>
      <c r="D23" s="130"/>
      <c r="E23" s="130"/>
      <c r="F23" s="130"/>
      <c r="G23" s="130"/>
      <c r="H23" s="130"/>
      <c r="I23" s="130"/>
      <c r="J23" s="130"/>
      <c r="K23" s="130"/>
      <c r="L23" s="16"/>
      <c r="M23" s="11"/>
      <c r="N23" s="11"/>
      <c r="O23" s="11"/>
      <c r="P23" s="11"/>
      <c r="Q23" s="11"/>
      <c r="R23" s="11"/>
      <c r="S23" s="11"/>
      <c r="T23" s="11"/>
      <c r="U23" s="11"/>
      <c r="V23" s="11"/>
      <c r="W23" s="11"/>
      <c r="X23" s="11"/>
      <c r="Y23" s="133" t="s">
        <v>57</v>
      </c>
      <c r="Z23" s="135"/>
    </row>
    <row r="24" spans="1:26" ht="41.25" customHeight="1" x14ac:dyDescent="0.25">
      <c r="A24" s="17" t="s">
        <v>73</v>
      </c>
      <c r="B24" s="15"/>
      <c r="C24" s="130"/>
      <c r="D24" s="130"/>
      <c r="E24" s="130"/>
      <c r="F24" s="130"/>
      <c r="G24" s="130"/>
      <c r="H24" s="130"/>
      <c r="I24" s="130"/>
      <c r="J24" s="130"/>
      <c r="K24" s="130"/>
      <c r="L24" s="16"/>
      <c r="M24" s="11"/>
      <c r="N24" s="11"/>
      <c r="O24" s="11"/>
      <c r="P24" s="11"/>
      <c r="Q24" s="11"/>
      <c r="R24" s="11"/>
      <c r="S24" s="11"/>
      <c r="T24" s="11"/>
      <c r="U24" s="11"/>
      <c r="V24" s="11"/>
      <c r="W24" s="11"/>
      <c r="X24" s="11"/>
      <c r="Y24" s="133" t="s">
        <v>57</v>
      </c>
      <c r="Z24" s="135"/>
    </row>
  </sheetData>
  <mergeCells count="12">
    <mergeCell ref="A19:X19"/>
    <mergeCell ref="A1:Z1"/>
    <mergeCell ref="A4:W4"/>
    <mergeCell ref="Z5:Z6"/>
    <mergeCell ref="B3:D3"/>
    <mergeCell ref="A2:W2"/>
    <mergeCell ref="C5:K5"/>
    <mergeCell ref="A7:X7"/>
    <mergeCell ref="A13:X13"/>
    <mergeCell ref="M5:X5"/>
    <mergeCell ref="A5:A6"/>
    <mergeCell ref="M3:X3"/>
  </mergeCells>
  <phoneticPr fontId="0" type="noConversion"/>
  <dataValidations count="1">
    <dataValidation type="list" allowBlank="1" showInputMessage="1" showErrorMessage="1" sqref="Y7:Y24" xr:uid="{00000000-0002-0000-0100-000000000000}">
      <formula1>$AP$7:$AP$7</formula1>
    </dataValidation>
  </dataValidations>
  <pageMargins left="0.43307086614173229" right="0.47244094488188981" top="0.43307086614173229" bottom="0.51181102362204722" header="0.51181102362204722" footer="0.39370078740157483"/>
  <pageSetup paperSize="9" scale="67" fitToHeight="2" orientation="portrait" r:id="rId1"/>
  <headerFooter alignWithMargins="0">
    <oddHeader>&amp;C&amp;"Arial,Bold"&amp;14Workplan</oddHeader>
    <oddFooter>&amp;L&amp;"Arial,Italic"&amp;9Standard Grant Proposal
Workplan&amp;C&amp;9&amp;P of &amp;N&amp;R&amp;"Arial,Italic"&amp;9Updated:  October 2012</oddFooter>
  </headerFooter>
  <customProperties>
    <customPr name="f9de73ceb"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16"/>
  <sheetViews>
    <sheetView tabSelected="1" zoomScaleNormal="100" zoomScaleSheetLayoutView="100" workbookViewId="0">
      <pane ySplit="6" topLeftCell="A7" activePane="bottomLeft" state="frozen"/>
      <selection pane="bottomLeft" activeCell="F42" sqref="F42"/>
    </sheetView>
  </sheetViews>
  <sheetFormatPr defaultRowHeight="13.2" x14ac:dyDescent="0.25"/>
  <cols>
    <col min="1" max="1" width="2.44140625" style="46" customWidth="1"/>
    <col min="2" max="2" width="3" style="46" customWidth="1"/>
    <col min="3" max="3" width="69.44140625" style="29" customWidth="1"/>
    <col min="4" max="4" width="9.77734375" style="29" customWidth="1"/>
    <col min="5" max="5" width="9.77734375" style="96" bestFit="1" customWidth="1"/>
    <col min="6" max="6" width="9.21875" style="48" customWidth="1"/>
    <col min="7" max="7" width="9.21875" style="94" customWidth="1"/>
    <col min="8" max="8" width="9.21875" style="97" customWidth="1"/>
    <col min="9" max="9" width="23.5546875" style="98" customWidth="1"/>
    <col min="10" max="10" width="15.21875" style="99" customWidth="1"/>
    <col min="11" max="12" width="9.21875" style="97" customWidth="1"/>
    <col min="13" max="13" width="12.21875" style="40" customWidth="1"/>
    <col min="14" max="14" width="10.5546875" style="41" customWidth="1"/>
    <col min="15" max="15" width="6.77734375" style="29" bestFit="1" customWidth="1"/>
    <col min="16" max="256" width="9.21875" style="29"/>
    <col min="257" max="257" width="2.44140625" style="29" customWidth="1"/>
    <col min="258" max="258" width="3" style="29" customWidth="1"/>
    <col min="259" max="259" width="40.77734375" style="29" customWidth="1"/>
    <col min="260" max="260" width="9.77734375" style="29" customWidth="1"/>
    <col min="261" max="261" width="9.77734375" style="29" bestFit="1" customWidth="1"/>
    <col min="262" max="264" width="9.21875" style="29" customWidth="1"/>
    <col min="265" max="265" width="9.77734375" style="29" customWidth="1"/>
    <col min="266" max="268" width="9.21875" style="29" customWidth="1"/>
    <col min="269" max="269" width="12.21875" style="29" customWidth="1"/>
    <col min="270" max="270" width="10.5546875" style="29" customWidth="1"/>
    <col min="271" max="271" width="6.77734375" style="29" bestFit="1" customWidth="1"/>
    <col min="272" max="512" width="9.21875" style="29"/>
    <col min="513" max="513" width="2.44140625" style="29" customWidth="1"/>
    <col min="514" max="514" width="3" style="29" customWidth="1"/>
    <col min="515" max="515" width="40.77734375" style="29" customWidth="1"/>
    <col min="516" max="516" width="9.77734375" style="29" customWidth="1"/>
    <col min="517" max="517" width="9.77734375" style="29" bestFit="1" customWidth="1"/>
    <col min="518" max="520" width="9.21875" style="29" customWidth="1"/>
    <col min="521" max="521" width="9.77734375" style="29" customWidth="1"/>
    <col min="522" max="524" width="9.21875" style="29" customWidth="1"/>
    <col min="525" max="525" width="12.21875" style="29" customWidth="1"/>
    <col min="526" max="526" width="10.5546875" style="29" customWidth="1"/>
    <col min="527" max="527" width="6.77734375" style="29" bestFit="1" customWidth="1"/>
    <col min="528" max="768" width="9.21875" style="29"/>
    <col min="769" max="769" width="2.44140625" style="29" customWidth="1"/>
    <col min="770" max="770" width="3" style="29" customWidth="1"/>
    <col min="771" max="771" width="40.77734375" style="29" customWidth="1"/>
    <col min="772" max="772" width="9.77734375" style="29" customWidth="1"/>
    <col min="773" max="773" width="9.77734375" style="29" bestFit="1" customWidth="1"/>
    <col min="774" max="776" width="9.21875" style="29" customWidth="1"/>
    <col min="777" max="777" width="9.77734375" style="29" customWidth="1"/>
    <col min="778" max="780" width="9.21875" style="29" customWidth="1"/>
    <col min="781" max="781" width="12.21875" style="29" customWidth="1"/>
    <col min="782" max="782" width="10.5546875" style="29" customWidth="1"/>
    <col min="783" max="783" width="6.77734375" style="29" bestFit="1" customWidth="1"/>
    <col min="784" max="1024" width="9.21875" style="29"/>
    <col min="1025" max="1025" width="2.44140625" style="29" customWidth="1"/>
    <col min="1026" max="1026" width="3" style="29" customWidth="1"/>
    <col min="1027" max="1027" width="40.77734375" style="29" customWidth="1"/>
    <col min="1028" max="1028" width="9.77734375" style="29" customWidth="1"/>
    <col min="1029" max="1029" width="9.77734375" style="29" bestFit="1" customWidth="1"/>
    <col min="1030" max="1032" width="9.21875" style="29" customWidth="1"/>
    <col min="1033" max="1033" width="9.77734375" style="29" customWidth="1"/>
    <col min="1034" max="1036" width="9.21875" style="29" customWidth="1"/>
    <col min="1037" max="1037" width="12.21875" style="29" customWidth="1"/>
    <col min="1038" max="1038" width="10.5546875" style="29" customWidth="1"/>
    <col min="1039" max="1039" width="6.77734375" style="29" bestFit="1" customWidth="1"/>
    <col min="1040" max="1280" width="9.21875" style="29"/>
    <col min="1281" max="1281" width="2.44140625" style="29" customWidth="1"/>
    <col min="1282" max="1282" width="3" style="29" customWidth="1"/>
    <col min="1283" max="1283" width="40.77734375" style="29" customWidth="1"/>
    <col min="1284" max="1284" width="9.77734375" style="29" customWidth="1"/>
    <col min="1285" max="1285" width="9.77734375" style="29" bestFit="1" customWidth="1"/>
    <col min="1286" max="1288" width="9.21875" style="29" customWidth="1"/>
    <col min="1289" max="1289" width="9.77734375" style="29" customWidth="1"/>
    <col min="1290" max="1292" width="9.21875" style="29" customWidth="1"/>
    <col min="1293" max="1293" width="12.21875" style="29" customWidth="1"/>
    <col min="1294" max="1294" width="10.5546875" style="29" customWidth="1"/>
    <col min="1295" max="1295" width="6.77734375" style="29" bestFit="1" customWidth="1"/>
    <col min="1296" max="1536" width="9.21875" style="29"/>
    <col min="1537" max="1537" width="2.44140625" style="29" customWidth="1"/>
    <col min="1538" max="1538" width="3" style="29" customWidth="1"/>
    <col min="1539" max="1539" width="40.77734375" style="29" customWidth="1"/>
    <col min="1540" max="1540" width="9.77734375" style="29" customWidth="1"/>
    <col min="1541" max="1541" width="9.77734375" style="29" bestFit="1" customWidth="1"/>
    <col min="1542" max="1544" width="9.21875" style="29" customWidth="1"/>
    <col min="1545" max="1545" width="9.77734375" style="29" customWidth="1"/>
    <col min="1546" max="1548" width="9.21875" style="29" customWidth="1"/>
    <col min="1549" max="1549" width="12.21875" style="29" customWidth="1"/>
    <col min="1550" max="1550" width="10.5546875" style="29" customWidth="1"/>
    <col min="1551" max="1551" width="6.77734375" style="29" bestFit="1" customWidth="1"/>
    <col min="1552" max="1792" width="9.21875" style="29"/>
    <col min="1793" max="1793" width="2.44140625" style="29" customWidth="1"/>
    <col min="1794" max="1794" width="3" style="29" customWidth="1"/>
    <col min="1795" max="1795" width="40.77734375" style="29" customWidth="1"/>
    <col min="1796" max="1796" width="9.77734375" style="29" customWidth="1"/>
    <col min="1797" max="1797" width="9.77734375" style="29" bestFit="1" customWidth="1"/>
    <col min="1798" max="1800" width="9.21875" style="29" customWidth="1"/>
    <col min="1801" max="1801" width="9.77734375" style="29" customWidth="1"/>
    <col min="1802" max="1804" width="9.21875" style="29" customWidth="1"/>
    <col min="1805" max="1805" width="12.21875" style="29" customWidth="1"/>
    <col min="1806" max="1806" width="10.5546875" style="29" customWidth="1"/>
    <col min="1807" max="1807" width="6.77734375" style="29" bestFit="1" customWidth="1"/>
    <col min="1808" max="2048" width="9.21875" style="29"/>
    <col min="2049" max="2049" width="2.44140625" style="29" customWidth="1"/>
    <col min="2050" max="2050" width="3" style="29" customWidth="1"/>
    <col min="2051" max="2051" width="40.77734375" style="29" customWidth="1"/>
    <col min="2052" max="2052" width="9.77734375" style="29" customWidth="1"/>
    <col min="2053" max="2053" width="9.77734375" style="29" bestFit="1" customWidth="1"/>
    <col min="2054" max="2056" width="9.21875" style="29" customWidth="1"/>
    <col min="2057" max="2057" width="9.77734375" style="29" customWidth="1"/>
    <col min="2058" max="2060" width="9.21875" style="29" customWidth="1"/>
    <col min="2061" max="2061" width="12.21875" style="29" customWidth="1"/>
    <col min="2062" max="2062" width="10.5546875" style="29" customWidth="1"/>
    <col min="2063" max="2063" width="6.77734375" style="29" bestFit="1" customWidth="1"/>
    <col min="2064" max="2304" width="9.21875" style="29"/>
    <col min="2305" max="2305" width="2.44140625" style="29" customWidth="1"/>
    <col min="2306" max="2306" width="3" style="29" customWidth="1"/>
    <col min="2307" max="2307" width="40.77734375" style="29" customWidth="1"/>
    <col min="2308" max="2308" width="9.77734375" style="29" customWidth="1"/>
    <col min="2309" max="2309" width="9.77734375" style="29" bestFit="1" customWidth="1"/>
    <col min="2310" max="2312" width="9.21875" style="29" customWidth="1"/>
    <col min="2313" max="2313" width="9.77734375" style="29" customWidth="1"/>
    <col min="2314" max="2316" width="9.21875" style="29" customWidth="1"/>
    <col min="2317" max="2317" width="12.21875" style="29" customWidth="1"/>
    <col min="2318" max="2318" width="10.5546875" style="29" customWidth="1"/>
    <col min="2319" max="2319" width="6.77734375" style="29" bestFit="1" customWidth="1"/>
    <col min="2320" max="2560" width="9.21875" style="29"/>
    <col min="2561" max="2561" width="2.44140625" style="29" customWidth="1"/>
    <col min="2562" max="2562" width="3" style="29" customWidth="1"/>
    <col min="2563" max="2563" width="40.77734375" style="29" customWidth="1"/>
    <col min="2564" max="2564" width="9.77734375" style="29" customWidth="1"/>
    <col min="2565" max="2565" width="9.77734375" style="29" bestFit="1" customWidth="1"/>
    <col min="2566" max="2568" width="9.21875" style="29" customWidth="1"/>
    <col min="2569" max="2569" width="9.77734375" style="29" customWidth="1"/>
    <col min="2570" max="2572" width="9.21875" style="29" customWidth="1"/>
    <col min="2573" max="2573" width="12.21875" style="29" customWidth="1"/>
    <col min="2574" max="2574" width="10.5546875" style="29" customWidth="1"/>
    <col min="2575" max="2575" width="6.77734375" style="29" bestFit="1" customWidth="1"/>
    <col min="2576" max="2816" width="9.21875" style="29"/>
    <col min="2817" max="2817" width="2.44140625" style="29" customWidth="1"/>
    <col min="2818" max="2818" width="3" style="29" customWidth="1"/>
    <col min="2819" max="2819" width="40.77734375" style="29" customWidth="1"/>
    <col min="2820" max="2820" width="9.77734375" style="29" customWidth="1"/>
    <col min="2821" max="2821" width="9.77734375" style="29" bestFit="1" customWidth="1"/>
    <col min="2822" max="2824" width="9.21875" style="29" customWidth="1"/>
    <col min="2825" max="2825" width="9.77734375" style="29" customWidth="1"/>
    <col min="2826" max="2828" width="9.21875" style="29" customWidth="1"/>
    <col min="2829" max="2829" width="12.21875" style="29" customWidth="1"/>
    <col min="2830" max="2830" width="10.5546875" style="29" customWidth="1"/>
    <col min="2831" max="2831" width="6.77734375" style="29" bestFit="1" customWidth="1"/>
    <col min="2832" max="3072" width="9.21875" style="29"/>
    <col min="3073" max="3073" width="2.44140625" style="29" customWidth="1"/>
    <col min="3074" max="3074" width="3" style="29" customWidth="1"/>
    <col min="3075" max="3075" width="40.77734375" style="29" customWidth="1"/>
    <col min="3076" max="3076" width="9.77734375" style="29" customWidth="1"/>
    <col min="3077" max="3077" width="9.77734375" style="29" bestFit="1" customWidth="1"/>
    <col min="3078" max="3080" width="9.21875" style="29" customWidth="1"/>
    <col min="3081" max="3081" width="9.77734375" style="29" customWidth="1"/>
    <col min="3082" max="3084" width="9.21875" style="29" customWidth="1"/>
    <col min="3085" max="3085" width="12.21875" style="29" customWidth="1"/>
    <col min="3086" max="3086" width="10.5546875" style="29" customWidth="1"/>
    <col min="3087" max="3087" width="6.77734375" style="29" bestFit="1" customWidth="1"/>
    <col min="3088" max="3328" width="9.21875" style="29"/>
    <col min="3329" max="3329" width="2.44140625" style="29" customWidth="1"/>
    <col min="3330" max="3330" width="3" style="29" customWidth="1"/>
    <col min="3331" max="3331" width="40.77734375" style="29" customWidth="1"/>
    <col min="3332" max="3332" width="9.77734375" style="29" customWidth="1"/>
    <col min="3333" max="3333" width="9.77734375" style="29" bestFit="1" customWidth="1"/>
    <col min="3334" max="3336" width="9.21875" style="29" customWidth="1"/>
    <col min="3337" max="3337" width="9.77734375" style="29" customWidth="1"/>
    <col min="3338" max="3340" width="9.21875" style="29" customWidth="1"/>
    <col min="3341" max="3341" width="12.21875" style="29" customWidth="1"/>
    <col min="3342" max="3342" width="10.5546875" style="29" customWidth="1"/>
    <col min="3343" max="3343" width="6.77734375" style="29" bestFit="1" customWidth="1"/>
    <col min="3344" max="3584" width="9.21875" style="29"/>
    <col min="3585" max="3585" width="2.44140625" style="29" customWidth="1"/>
    <col min="3586" max="3586" width="3" style="29" customWidth="1"/>
    <col min="3587" max="3587" width="40.77734375" style="29" customWidth="1"/>
    <col min="3588" max="3588" width="9.77734375" style="29" customWidth="1"/>
    <col min="3589" max="3589" width="9.77734375" style="29" bestFit="1" customWidth="1"/>
    <col min="3590" max="3592" width="9.21875" style="29" customWidth="1"/>
    <col min="3593" max="3593" width="9.77734375" style="29" customWidth="1"/>
    <col min="3594" max="3596" width="9.21875" style="29" customWidth="1"/>
    <col min="3597" max="3597" width="12.21875" style="29" customWidth="1"/>
    <col min="3598" max="3598" width="10.5546875" style="29" customWidth="1"/>
    <col min="3599" max="3599" width="6.77734375" style="29" bestFit="1" customWidth="1"/>
    <col min="3600" max="3840" width="9.21875" style="29"/>
    <col min="3841" max="3841" width="2.44140625" style="29" customWidth="1"/>
    <col min="3842" max="3842" width="3" style="29" customWidth="1"/>
    <col min="3843" max="3843" width="40.77734375" style="29" customWidth="1"/>
    <col min="3844" max="3844" width="9.77734375" style="29" customWidth="1"/>
    <col min="3845" max="3845" width="9.77734375" style="29" bestFit="1" customWidth="1"/>
    <col min="3846" max="3848" width="9.21875" style="29" customWidth="1"/>
    <col min="3849" max="3849" width="9.77734375" style="29" customWidth="1"/>
    <col min="3850" max="3852" width="9.21875" style="29" customWidth="1"/>
    <col min="3853" max="3853" width="12.21875" style="29" customWidth="1"/>
    <col min="3854" max="3854" width="10.5546875" style="29" customWidth="1"/>
    <col min="3855" max="3855" width="6.77734375" style="29" bestFit="1" customWidth="1"/>
    <col min="3856" max="4096" width="9.21875" style="29"/>
    <col min="4097" max="4097" width="2.44140625" style="29" customWidth="1"/>
    <col min="4098" max="4098" width="3" style="29" customWidth="1"/>
    <col min="4099" max="4099" width="40.77734375" style="29" customWidth="1"/>
    <col min="4100" max="4100" width="9.77734375" style="29" customWidth="1"/>
    <col min="4101" max="4101" width="9.77734375" style="29" bestFit="1" customWidth="1"/>
    <col min="4102" max="4104" width="9.21875" style="29" customWidth="1"/>
    <col min="4105" max="4105" width="9.77734375" style="29" customWidth="1"/>
    <col min="4106" max="4108" width="9.21875" style="29" customWidth="1"/>
    <col min="4109" max="4109" width="12.21875" style="29" customWidth="1"/>
    <col min="4110" max="4110" width="10.5546875" style="29" customWidth="1"/>
    <col min="4111" max="4111" width="6.77734375" style="29" bestFit="1" customWidth="1"/>
    <col min="4112" max="4352" width="9.21875" style="29"/>
    <col min="4353" max="4353" width="2.44140625" style="29" customWidth="1"/>
    <col min="4354" max="4354" width="3" style="29" customWidth="1"/>
    <col min="4355" max="4355" width="40.77734375" style="29" customWidth="1"/>
    <col min="4356" max="4356" width="9.77734375" style="29" customWidth="1"/>
    <col min="4357" max="4357" width="9.77734375" style="29" bestFit="1" customWidth="1"/>
    <col min="4358" max="4360" width="9.21875" style="29" customWidth="1"/>
    <col min="4361" max="4361" width="9.77734375" style="29" customWidth="1"/>
    <col min="4362" max="4364" width="9.21875" style="29" customWidth="1"/>
    <col min="4365" max="4365" width="12.21875" style="29" customWidth="1"/>
    <col min="4366" max="4366" width="10.5546875" style="29" customWidth="1"/>
    <col min="4367" max="4367" width="6.77734375" style="29" bestFit="1" customWidth="1"/>
    <col min="4368" max="4608" width="9.21875" style="29"/>
    <col min="4609" max="4609" width="2.44140625" style="29" customWidth="1"/>
    <col min="4610" max="4610" width="3" style="29" customWidth="1"/>
    <col min="4611" max="4611" width="40.77734375" style="29" customWidth="1"/>
    <col min="4612" max="4612" width="9.77734375" style="29" customWidth="1"/>
    <col min="4613" max="4613" width="9.77734375" style="29" bestFit="1" customWidth="1"/>
    <col min="4614" max="4616" width="9.21875" style="29" customWidth="1"/>
    <col min="4617" max="4617" width="9.77734375" style="29" customWidth="1"/>
    <col min="4618" max="4620" width="9.21875" style="29" customWidth="1"/>
    <col min="4621" max="4621" width="12.21875" style="29" customWidth="1"/>
    <col min="4622" max="4622" width="10.5546875" style="29" customWidth="1"/>
    <col min="4623" max="4623" width="6.77734375" style="29" bestFit="1" customWidth="1"/>
    <col min="4624" max="4864" width="9.21875" style="29"/>
    <col min="4865" max="4865" width="2.44140625" style="29" customWidth="1"/>
    <col min="4866" max="4866" width="3" style="29" customWidth="1"/>
    <col min="4867" max="4867" width="40.77734375" style="29" customWidth="1"/>
    <col min="4868" max="4868" width="9.77734375" style="29" customWidth="1"/>
    <col min="4869" max="4869" width="9.77734375" style="29" bestFit="1" customWidth="1"/>
    <col min="4870" max="4872" width="9.21875" style="29" customWidth="1"/>
    <col min="4873" max="4873" width="9.77734375" style="29" customWidth="1"/>
    <col min="4874" max="4876" width="9.21875" style="29" customWidth="1"/>
    <col min="4877" max="4877" width="12.21875" style="29" customWidth="1"/>
    <col min="4878" max="4878" width="10.5546875" style="29" customWidth="1"/>
    <col min="4879" max="4879" width="6.77734375" style="29" bestFit="1" customWidth="1"/>
    <col min="4880" max="5120" width="9.21875" style="29"/>
    <col min="5121" max="5121" width="2.44140625" style="29" customWidth="1"/>
    <col min="5122" max="5122" width="3" style="29" customWidth="1"/>
    <col min="5123" max="5123" width="40.77734375" style="29" customWidth="1"/>
    <col min="5124" max="5124" width="9.77734375" style="29" customWidth="1"/>
    <col min="5125" max="5125" width="9.77734375" style="29" bestFit="1" customWidth="1"/>
    <col min="5126" max="5128" width="9.21875" style="29" customWidth="1"/>
    <col min="5129" max="5129" width="9.77734375" style="29" customWidth="1"/>
    <col min="5130" max="5132" width="9.21875" style="29" customWidth="1"/>
    <col min="5133" max="5133" width="12.21875" style="29" customWidth="1"/>
    <col min="5134" max="5134" width="10.5546875" style="29" customWidth="1"/>
    <col min="5135" max="5135" width="6.77734375" style="29" bestFit="1" customWidth="1"/>
    <col min="5136" max="5376" width="9.21875" style="29"/>
    <col min="5377" max="5377" width="2.44140625" style="29" customWidth="1"/>
    <col min="5378" max="5378" width="3" style="29" customWidth="1"/>
    <col min="5379" max="5379" width="40.77734375" style="29" customWidth="1"/>
    <col min="5380" max="5380" width="9.77734375" style="29" customWidth="1"/>
    <col min="5381" max="5381" width="9.77734375" style="29" bestFit="1" customWidth="1"/>
    <col min="5382" max="5384" width="9.21875" style="29" customWidth="1"/>
    <col min="5385" max="5385" width="9.77734375" style="29" customWidth="1"/>
    <col min="5386" max="5388" width="9.21875" style="29" customWidth="1"/>
    <col min="5389" max="5389" width="12.21875" style="29" customWidth="1"/>
    <col min="5390" max="5390" width="10.5546875" style="29" customWidth="1"/>
    <col min="5391" max="5391" width="6.77734375" style="29" bestFit="1" customWidth="1"/>
    <col min="5392" max="5632" width="9.21875" style="29"/>
    <col min="5633" max="5633" width="2.44140625" style="29" customWidth="1"/>
    <col min="5634" max="5634" width="3" style="29" customWidth="1"/>
    <col min="5635" max="5635" width="40.77734375" style="29" customWidth="1"/>
    <col min="5636" max="5636" width="9.77734375" style="29" customWidth="1"/>
    <col min="5637" max="5637" width="9.77734375" style="29" bestFit="1" customWidth="1"/>
    <col min="5638" max="5640" width="9.21875" style="29" customWidth="1"/>
    <col min="5641" max="5641" width="9.77734375" style="29" customWidth="1"/>
    <col min="5642" max="5644" width="9.21875" style="29" customWidth="1"/>
    <col min="5645" max="5645" width="12.21875" style="29" customWidth="1"/>
    <col min="5646" max="5646" width="10.5546875" style="29" customWidth="1"/>
    <col min="5647" max="5647" width="6.77734375" style="29" bestFit="1" customWidth="1"/>
    <col min="5648" max="5888" width="9.21875" style="29"/>
    <col min="5889" max="5889" width="2.44140625" style="29" customWidth="1"/>
    <col min="5890" max="5890" width="3" style="29" customWidth="1"/>
    <col min="5891" max="5891" width="40.77734375" style="29" customWidth="1"/>
    <col min="5892" max="5892" width="9.77734375" style="29" customWidth="1"/>
    <col min="5893" max="5893" width="9.77734375" style="29" bestFit="1" customWidth="1"/>
    <col min="5894" max="5896" width="9.21875" style="29" customWidth="1"/>
    <col min="5897" max="5897" width="9.77734375" style="29" customWidth="1"/>
    <col min="5898" max="5900" width="9.21875" style="29" customWidth="1"/>
    <col min="5901" max="5901" width="12.21875" style="29" customWidth="1"/>
    <col min="5902" max="5902" width="10.5546875" style="29" customWidth="1"/>
    <col min="5903" max="5903" width="6.77734375" style="29" bestFit="1" customWidth="1"/>
    <col min="5904" max="6144" width="9.21875" style="29"/>
    <col min="6145" max="6145" width="2.44140625" style="29" customWidth="1"/>
    <col min="6146" max="6146" width="3" style="29" customWidth="1"/>
    <col min="6147" max="6147" width="40.77734375" style="29" customWidth="1"/>
    <col min="6148" max="6148" width="9.77734375" style="29" customWidth="1"/>
    <col min="6149" max="6149" width="9.77734375" style="29" bestFit="1" customWidth="1"/>
    <col min="6150" max="6152" width="9.21875" style="29" customWidth="1"/>
    <col min="6153" max="6153" width="9.77734375" style="29" customWidth="1"/>
    <col min="6154" max="6156" width="9.21875" style="29" customWidth="1"/>
    <col min="6157" max="6157" width="12.21875" style="29" customWidth="1"/>
    <col min="6158" max="6158" width="10.5546875" style="29" customWidth="1"/>
    <col min="6159" max="6159" width="6.77734375" style="29" bestFit="1" customWidth="1"/>
    <col min="6160" max="6400" width="9.21875" style="29"/>
    <col min="6401" max="6401" width="2.44140625" style="29" customWidth="1"/>
    <col min="6402" max="6402" width="3" style="29" customWidth="1"/>
    <col min="6403" max="6403" width="40.77734375" style="29" customWidth="1"/>
    <col min="6404" max="6404" width="9.77734375" style="29" customWidth="1"/>
    <col min="6405" max="6405" width="9.77734375" style="29" bestFit="1" customWidth="1"/>
    <col min="6406" max="6408" width="9.21875" style="29" customWidth="1"/>
    <col min="6409" max="6409" width="9.77734375" style="29" customWidth="1"/>
    <col min="6410" max="6412" width="9.21875" style="29" customWidth="1"/>
    <col min="6413" max="6413" width="12.21875" style="29" customWidth="1"/>
    <col min="6414" max="6414" width="10.5546875" style="29" customWidth="1"/>
    <col min="6415" max="6415" width="6.77734375" style="29" bestFit="1" customWidth="1"/>
    <col min="6416" max="6656" width="9.21875" style="29"/>
    <col min="6657" max="6657" width="2.44140625" style="29" customWidth="1"/>
    <col min="6658" max="6658" width="3" style="29" customWidth="1"/>
    <col min="6659" max="6659" width="40.77734375" style="29" customWidth="1"/>
    <col min="6660" max="6660" width="9.77734375" style="29" customWidth="1"/>
    <col min="6661" max="6661" width="9.77734375" style="29" bestFit="1" customWidth="1"/>
    <col min="6662" max="6664" width="9.21875" style="29" customWidth="1"/>
    <col min="6665" max="6665" width="9.77734375" style="29" customWidth="1"/>
    <col min="6666" max="6668" width="9.21875" style="29" customWidth="1"/>
    <col min="6669" max="6669" width="12.21875" style="29" customWidth="1"/>
    <col min="6670" max="6670" width="10.5546875" style="29" customWidth="1"/>
    <col min="6671" max="6671" width="6.77734375" style="29" bestFit="1" customWidth="1"/>
    <col min="6672" max="6912" width="9.21875" style="29"/>
    <col min="6913" max="6913" width="2.44140625" style="29" customWidth="1"/>
    <col min="6914" max="6914" width="3" style="29" customWidth="1"/>
    <col min="6915" max="6915" width="40.77734375" style="29" customWidth="1"/>
    <col min="6916" max="6916" width="9.77734375" style="29" customWidth="1"/>
    <col min="6917" max="6917" width="9.77734375" style="29" bestFit="1" customWidth="1"/>
    <col min="6918" max="6920" width="9.21875" style="29" customWidth="1"/>
    <col min="6921" max="6921" width="9.77734375" style="29" customWidth="1"/>
    <col min="6922" max="6924" width="9.21875" style="29" customWidth="1"/>
    <col min="6925" max="6925" width="12.21875" style="29" customWidth="1"/>
    <col min="6926" max="6926" width="10.5546875" style="29" customWidth="1"/>
    <col min="6927" max="6927" width="6.77734375" style="29" bestFit="1" customWidth="1"/>
    <col min="6928" max="7168" width="9.21875" style="29"/>
    <col min="7169" max="7169" width="2.44140625" style="29" customWidth="1"/>
    <col min="7170" max="7170" width="3" style="29" customWidth="1"/>
    <col min="7171" max="7171" width="40.77734375" style="29" customWidth="1"/>
    <col min="7172" max="7172" width="9.77734375" style="29" customWidth="1"/>
    <col min="7173" max="7173" width="9.77734375" style="29" bestFit="1" customWidth="1"/>
    <col min="7174" max="7176" width="9.21875" style="29" customWidth="1"/>
    <col min="7177" max="7177" width="9.77734375" style="29" customWidth="1"/>
    <col min="7178" max="7180" width="9.21875" style="29" customWidth="1"/>
    <col min="7181" max="7181" width="12.21875" style="29" customWidth="1"/>
    <col min="7182" max="7182" width="10.5546875" style="29" customWidth="1"/>
    <col min="7183" max="7183" width="6.77734375" style="29" bestFit="1" customWidth="1"/>
    <col min="7184" max="7424" width="9.21875" style="29"/>
    <col min="7425" max="7425" width="2.44140625" style="29" customWidth="1"/>
    <col min="7426" max="7426" width="3" style="29" customWidth="1"/>
    <col min="7427" max="7427" width="40.77734375" style="29" customWidth="1"/>
    <col min="7428" max="7428" width="9.77734375" style="29" customWidth="1"/>
    <col min="7429" max="7429" width="9.77734375" style="29" bestFit="1" customWidth="1"/>
    <col min="7430" max="7432" width="9.21875" style="29" customWidth="1"/>
    <col min="7433" max="7433" width="9.77734375" style="29" customWidth="1"/>
    <col min="7434" max="7436" width="9.21875" style="29" customWidth="1"/>
    <col min="7437" max="7437" width="12.21875" style="29" customWidth="1"/>
    <col min="7438" max="7438" width="10.5546875" style="29" customWidth="1"/>
    <col min="7439" max="7439" width="6.77734375" style="29" bestFit="1" customWidth="1"/>
    <col min="7440" max="7680" width="9.21875" style="29"/>
    <col min="7681" max="7681" width="2.44140625" style="29" customWidth="1"/>
    <col min="7682" max="7682" width="3" style="29" customWidth="1"/>
    <col min="7683" max="7683" width="40.77734375" style="29" customWidth="1"/>
    <col min="7684" max="7684" width="9.77734375" style="29" customWidth="1"/>
    <col min="7685" max="7685" width="9.77734375" style="29" bestFit="1" customWidth="1"/>
    <col min="7686" max="7688" width="9.21875" style="29" customWidth="1"/>
    <col min="7689" max="7689" width="9.77734375" style="29" customWidth="1"/>
    <col min="7690" max="7692" width="9.21875" style="29" customWidth="1"/>
    <col min="7693" max="7693" width="12.21875" style="29" customWidth="1"/>
    <col min="7694" max="7694" width="10.5546875" style="29" customWidth="1"/>
    <col min="7695" max="7695" width="6.77734375" style="29" bestFit="1" customWidth="1"/>
    <col min="7696" max="7936" width="9.21875" style="29"/>
    <col min="7937" max="7937" width="2.44140625" style="29" customWidth="1"/>
    <col min="7938" max="7938" width="3" style="29" customWidth="1"/>
    <col min="7939" max="7939" width="40.77734375" style="29" customWidth="1"/>
    <col min="7940" max="7940" width="9.77734375" style="29" customWidth="1"/>
    <col min="7941" max="7941" width="9.77734375" style="29" bestFit="1" customWidth="1"/>
    <col min="7942" max="7944" width="9.21875" style="29" customWidth="1"/>
    <col min="7945" max="7945" width="9.77734375" style="29" customWidth="1"/>
    <col min="7946" max="7948" width="9.21875" style="29" customWidth="1"/>
    <col min="7949" max="7949" width="12.21875" style="29" customWidth="1"/>
    <col min="7950" max="7950" width="10.5546875" style="29" customWidth="1"/>
    <col min="7951" max="7951" width="6.77734375" style="29" bestFit="1" customWidth="1"/>
    <col min="7952" max="8192" width="9.21875" style="29"/>
    <col min="8193" max="8193" width="2.44140625" style="29" customWidth="1"/>
    <col min="8194" max="8194" width="3" style="29" customWidth="1"/>
    <col min="8195" max="8195" width="40.77734375" style="29" customWidth="1"/>
    <col min="8196" max="8196" width="9.77734375" style="29" customWidth="1"/>
    <col min="8197" max="8197" width="9.77734375" style="29" bestFit="1" customWidth="1"/>
    <col min="8198" max="8200" width="9.21875" style="29" customWidth="1"/>
    <col min="8201" max="8201" width="9.77734375" style="29" customWidth="1"/>
    <col min="8202" max="8204" width="9.21875" style="29" customWidth="1"/>
    <col min="8205" max="8205" width="12.21875" style="29" customWidth="1"/>
    <col min="8206" max="8206" width="10.5546875" style="29" customWidth="1"/>
    <col min="8207" max="8207" width="6.77734375" style="29" bestFit="1" customWidth="1"/>
    <col min="8208" max="8448" width="9.21875" style="29"/>
    <col min="8449" max="8449" width="2.44140625" style="29" customWidth="1"/>
    <col min="8450" max="8450" width="3" style="29" customWidth="1"/>
    <col min="8451" max="8451" width="40.77734375" style="29" customWidth="1"/>
    <col min="8452" max="8452" width="9.77734375" style="29" customWidth="1"/>
    <col min="8453" max="8453" width="9.77734375" style="29" bestFit="1" customWidth="1"/>
    <col min="8454" max="8456" width="9.21875" style="29" customWidth="1"/>
    <col min="8457" max="8457" width="9.77734375" style="29" customWidth="1"/>
    <col min="8458" max="8460" width="9.21875" style="29" customWidth="1"/>
    <col min="8461" max="8461" width="12.21875" style="29" customWidth="1"/>
    <col min="8462" max="8462" width="10.5546875" style="29" customWidth="1"/>
    <col min="8463" max="8463" width="6.77734375" style="29" bestFit="1" customWidth="1"/>
    <col min="8464" max="8704" width="9.21875" style="29"/>
    <col min="8705" max="8705" width="2.44140625" style="29" customWidth="1"/>
    <col min="8706" max="8706" width="3" style="29" customWidth="1"/>
    <col min="8707" max="8707" width="40.77734375" style="29" customWidth="1"/>
    <col min="8708" max="8708" width="9.77734375" style="29" customWidth="1"/>
    <col min="8709" max="8709" width="9.77734375" style="29" bestFit="1" customWidth="1"/>
    <col min="8710" max="8712" width="9.21875" style="29" customWidth="1"/>
    <col min="8713" max="8713" width="9.77734375" style="29" customWidth="1"/>
    <col min="8714" max="8716" width="9.21875" style="29" customWidth="1"/>
    <col min="8717" max="8717" width="12.21875" style="29" customWidth="1"/>
    <col min="8718" max="8718" width="10.5546875" style="29" customWidth="1"/>
    <col min="8719" max="8719" width="6.77734375" style="29" bestFit="1" customWidth="1"/>
    <col min="8720" max="8960" width="9.21875" style="29"/>
    <col min="8961" max="8961" width="2.44140625" style="29" customWidth="1"/>
    <col min="8962" max="8962" width="3" style="29" customWidth="1"/>
    <col min="8963" max="8963" width="40.77734375" style="29" customWidth="1"/>
    <col min="8964" max="8964" width="9.77734375" style="29" customWidth="1"/>
    <col min="8965" max="8965" width="9.77734375" style="29" bestFit="1" customWidth="1"/>
    <col min="8966" max="8968" width="9.21875" style="29" customWidth="1"/>
    <col min="8969" max="8969" width="9.77734375" style="29" customWidth="1"/>
    <col min="8970" max="8972" width="9.21875" style="29" customWidth="1"/>
    <col min="8973" max="8973" width="12.21875" style="29" customWidth="1"/>
    <col min="8974" max="8974" width="10.5546875" style="29" customWidth="1"/>
    <col min="8975" max="8975" width="6.77734375" style="29" bestFit="1" customWidth="1"/>
    <col min="8976" max="9216" width="9.21875" style="29"/>
    <col min="9217" max="9217" width="2.44140625" style="29" customWidth="1"/>
    <col min="9218" max="9218" width="3" style="29" customWidth="1"/>
    <col min="9219" max="9219" width="40.77734375" style="29" customWidth="1"/>
    <col min="9220" max="9220" width="9.77734375" style="29" customWidth="1"/>
    <col min="9221" max="9221" width="9.77734375" style="29" bestFit="1" customWidth="1"/>
    <col min="9222" max="9224" width="9.21875" style="29" customWidth="1"/>
    <col min="9225" max="9225" width="9.77734375" style="29" customWidth="1"/>
    <col min="9226" max="9228" width="9.21875" style="29" customWidth="1"/>
    <col min="9229" max="9229" width="12.21875" style="29" customWidth="1"/>
    <col min="9230" max="9230" width="10.5546875" style="29" customWidth="1"/>
    <col min="9231" max="9231" width="6.77734375" style="29" bestFit="1" customWidth="1"/>
    <col min="9232" max="9472" width="9.21875" style="29"/>
    <col min="9473" max="9473" width="2.44140625" style="29" customWidth="1"/>
    <col min="9474" max="9474" width="3" style="29" customWidth="1"/>
    <col min="9475" max="9475" width="40.77734375" style="29" customWidth="1"/>
    <col min="9476" max="9476" width="9.77734375" style="29" customWidth="1"/>
    <col min="9477" max="9477" width="9.77734375" style="29" bestFit="1" customWidth="1"/>
    <col min="9478" max="9480" width="9.21875" style="29" customWidth="1"/>
    <col min="9481" max="9481" width="9.77734375" style="29" customWidth="1"/>
    <col min="9482" max="9484" width="9.21875" style="29" customWidth="1"/>
    <col min="9485" max="9485" width="12.21875" style="29" customWidth="1"/>
    <col min="9486" max="9486" width="10.5546875" style="29" customWidth="1"/>
    <col min="9487" max="9487" width="6.77734375" style="29" bestFit="1" customWidth="1"/>
    <col min="9488" max="9728" width="9.21875" style="29"/>
    <col min="9729" max="9729" width="2.44140625" style="29" customWidth="1"/>
    <col min="9730" max="9730" width="3" style="29" customWidth="1"/>
    <col min="9731" max="9731" width="40.77734375" style="29" customWidth="1"/>
    <col min="9732" max="9732" width="9.77734375" style="29" customWidth="1"/>
    <col min="9733" max="9733" width="9.77734375" style="29" bestFit="1" customWidth="1"/>
    <col min="9734" max="9736" width="9.21875" style="29" customWidth="1"/>
    <col min="9737" max="9737" width="9.77734375" style="29" customWidth="1"/>
    <col min="9738" max="9740" width="9.21875" style="29" customWidth="1"/>
    <col min="9741" max="9741" width="12.21875" style="29" customWidth="1"/>
    <col min="9742" max="9742" width="10.5546875" style="29" customWidth="1"/>
    <col min="9743" max="9743" width="6.77734375" style="29" bestFit="1" customWidth="1"/>
    <col min="9744" max="9984" width="9.21875" style="29"/>
    <col min="9985" max="9985" width="2.44140625" style="29" customWidth="1"/>
    <col min="9986" max="9986" width="3" style="29" customWidth="1"/>
    <col min="9987" max="9987" width="40.77734375" style="29" customWidth="1"/>
    <col min="9988" max="9988" width="9.77734375" style="29" customWidth="1"/>
    <col min="9989" max="9989" width="9.77734375" style="29" bestFit="1" customWidth="1"/>
    <col min="9990" max="9992" width="9.21875" style="29" customWidth="1"/>
    <col min="9993" max="9993" width="9.77734375" style="29" customWidth="1"/>
    <col min="9994" max="9996" width="9.21875" style="29" customWidth="1"/>
    <col min="9997" max="9997" width="12.21875" style="29" customWidth="1"/>
    <col min="9998" max="9998" width="10.5546875" style="29" customWidth="1"/>
    <col min="9999" max="9999" width="6.77734375" style="29" bestFit="1" customWidth="1"/>
    <col min="10000" max="10240" width="9.21875" style="29"/>
    <col min="10241" max="10241" width="2.44140625" style="29" customWidth="1"/>
    <col min="10242" max="10242" width="3" style="29" customWidth="1"/>
    <col min="10243" max="10243" width="40.77734375" style="29" customWidth="1"/>
    <col min="10244" max="10244" width="9.77734375" style="29" customWidth="1"/>
    <col min="10245" max="10245" width="9.77734375" style="29" bestFit="1" customWidth="1"/>
    <col min="10246" max="10248" width="9.21875" style="29" customWidth="1"/>
    <col min="10249" max="10249" width="9.77734375" style="29" customWidth="1"/>
    <col min="10250" max="10252" width="9.21875" style="29" customWidth="1"/>
    <col min="10253" max="10253" width="12.21875" style="29" customWidth="1"/>
    <col min="10254" max="10254" width="10.5546875" style="29" customWidth="1"/>
    <col min="10255" max="10255" width="6.77734375" style="29" bestFit="1" customWidth="1"/>
    <col min="10256" max="10496" width="9.21875" style="29"/>
    <col min="10497" max="10497" width="2.44140625" style="29" customWidth="1"/>
    <col min="10498" max="10498" width="3" style="29" customWidth="1"/>
    <col min="10499" max="10499" width="40.77734375" style="29" customWidth="1"/>
    <col min="10500" max="10500" width="9.77734375" style="29" customWidth="1"/>
    <col min="10501" max="10501" width="9.77734375" style="29" bestFit="1" customWidth="1"/>
    <col min="10502" max="10504" width="9.21875" style="29" customWidth="1"/>
    <col min="10505" max="10505" width="9.77734375" style="29" customWidth="1"/>
    <col min="10506" max="10508" width="9.21875" style="29" customWidth="1"/>
    <col min="10509" max="10509" width="12.21875" style="29" customWidth="1"/>
    <col min="10510" max="10510" width="10.5546875" style="29" customWidth="1"/>
    <col min="10511" max="10511" width="6.77734375" style="29" bestFit="1" customWidth="1"/>
    <col min="10512" max="10752" width="9.21875" style="29"/>
    <col min="10753" max="10753" width="2.44140625" style="29" customWidth="1"/>
    <col min="10754" max="10754" width="3" style="29" customWidth="1"/>
    <col min="10755" max="10755" width="40.77734375" style="29" customWidth="1"/>
    <col min="10756" max="10756" width="9.77734375" style="29" customWidth="1"/>
    <col min="10757" max="10757" width="9.77734375" style="29" bestFit="1" customWidth="1"/>
    <col min="10758" max="10760" width="9.21875" style="29" customWidth="1"/>
    <col min="10761" max="10761" width="9.77734375" style="29" customWidth="1"/>
    <col min="10762" max="10764" width="9.21875" style="29" customWidth="1"/>
    <col min="10765" max="10765" width="12.21875" style="29" customWidth="1"/>
    <col min="10766" max="10766" width="10.5546875" style="29" customWidth="1"/>
    <col min="10767" max="10767" width="6.77734375" style="29" bestFit="1" customWidth="1"/>
    <col min="10768" max="11008" width="9.21875" style="29"/>
    <col min="11009" max="11009" width="2.44140625" style="29" customWidth="1"/>
    <col min="11010" max="11010" width="3" style="29" customWidth="1"/>
    <col min="11011" max="11011" width="40.77734375" style="29" customWidth="1"/>
    <col min="11012" max="11012" width="9.77734375" style="29" customWidth="1"/>
    <col min="11013" max="11013" width="9.77734375" style="29" bestFit="1" customWidth="1"/>
    <col min="11014" max="11016" width="9.21875" style="29" customWidth="1"/>
    <col min="11017" max="11017" width="9.77734375" style="29" customWidth="1"/>
    <col min="11018" max="11020" width="9.21875" style="29" customWidth="1"/>
    <col min="11021" max="11021" width="12.21875" style="29" customWidth="1"/>
    <col min="11022" max="11022" width="10.5546875" style="29" customWidth="1"/>
    <col min="11023" max="11023" width="6.77734375" style="29" bestFit="1" customWidth="1"/>
    <col min="11024" max="11264" width="9.21875" style="29"/>
    <col min="11265" max="11265" width="2.44140625" style="29" customWidth="1"/>
    <col min="11266" max="11266" width="3" style="29" customWidth="1"/>
    <col min="11267" max="11267" width="40.77734375" style="29" customWidth="1"/>
    <col min="11268" max="11268" width="9.77734375" style="29" customWidth="1"/>
    <col min="11269" max="11269" width="9.77734375" style="29" bestFit="1" customWidth="1"/>
    <col min="11270" max="11272" width="9.21875" style="29" customWidth="1"/>
    <col min="11273" max="11273" width="9.77734375" style="29" customWidth="1"/>
    <col min="11274" max="11276" width="9.21875" style="29" customWidth="1"/>
    <col min="11277" max="11277" width="12.21875" style="29" customWidth="1"/>
    <col min="11278" max="11278" width="10.5546875" style="29" customWidth="1"/>
    <col min="11279" max="11279" width="6.77734375" style="29" bestFit="1" customWidth="1"/>
    <col min="11280" max="11520" width="9.21875" style="29"/>
    <col min="11521" max="11521" width="2.44140625" style="29" customWidth="1"/>
    <col min="11522" max="11522" width="3" style="29" customWidth="1"/>
    <col min="11523" max="11523" width="40.77734375" style="29" customWidth="1"/>
    <col min="11524" max="11524" width="9.77734375" style="29" customWidth="1"/>
    <col min="11525" max="11525" width="9.77734375" style="29" bestFit="1" customWidth="1"/>
    <col min="11526" max="11528" width="9.21875" style="29" customWidth="1"/>
    <col min="11529" max="11529" width="9.77734375" style="29" customWidth="1"/>
    <col min="11530" max="11532" width="9.21875" style="29" customWidth="1"/>
    <col min="11533" max="11533" width="12.21875" style="29" customWidth="1"/>
    <col min="11534" max="11534" width="10.5546875" style="29" customWidth="1"/>
    <col min="11535" max="11535" width="6.77734375" style="29" bestFit="1" customWidth="1"/>
    <col min="11536" max="11776" width="9.21875" style="29"/>
    <col min="11777" max="11777" width="2.44140625" style="29" customWidth="1"/>
    <col min="11778" max="11778" width="3" style="29" customWidth="1"/>
    <col min="11779" max="11779" width="40.77734375" style="29" customWidth="1"/>
    <col min="11780" max="11780" width="9.77734375" style="29" customWidth="1"/>
    <col min="11781" max="11781" width="9.77734375" style="29" bestFit="1" customWidth="1"/>
    <col min="11782" max="11784" width="9.21875" style="29" customWidth="1"/>
    <col min="11785" max="11785" width="9.77734375" style="29" customWidth="1"/>
    <col min="11786" max="11788" width="9.21875" style="29" customWidth="1"/>
    <col min="11789" max="11789" width="12.21875" style="29" customWidth="1"/>
    <col min="11790" max="11790" width="10.5546875" style="29" customWidth="1"/>
    <col min="11791" max="11791" width="6.77734375" style="29" bestFit="1" customWidth="1"/>
    <col min="11792" max="12032" width="9.21875" style="29"/>
    <col min="12033" max="12033" width="2.44140625" style="29" customWidth="1"/>
    <col min="12034" max="12034" width="3" style="29" customWidth="1"/>
    <col min="12035" max="12035" width="40.77734375" style="29" customWidth="1"/>
    <col min="12036" max="12036" width="9.77734375" style="29" customWidth="1"/>
    <col min="12037" max="12037" width="9.77734375" style="29" bestFit="1" customWidth="1"/>
    <col min="12038" max="12040" width="9.21875" style="29" customWidth="1"/>
    <col min="12041" max="12041" width="9.77734375" style="29" customWidth="1"/>
    <col min="12042" max="12044" width="9.21875" style="29" customWidth="1"/>
    <col min="12045" max="12045" width="12.21875" style="29" customWidth="1"/>
    <col min="12046" max="12046" width="10.5546875" style="29" customWidth="1"/>
    <col min="12047" max="12047" width="6.77734375" style="29" bestFit="1" customWidth="1"/>
    <col min="12048" max="12288" width="9.21875" style="29"/>
    <col min="12289" max="12289" width="2.44140625" style="29" customWidth="1"/>
    <col min="12290" max="12290" width="3" style="29" customWidth="1"/>
    <col min="12291" max="12291" width="40.77734375" style="29" customWidth="1"/>
    <col min="12292" max="12292" width="9.77734375" style="29" customWidth="1"/>
    <col min="12293" max="12293" width="9.77734375" style="29" bestFit="1" customWidth="1"/>
    <col min="12294" max="12296" width="9.21875" style="29" customWidth="1"/>
    <col min="12297" max="12297" width="9.77734375" style="29" customWidth="1"/>
    <col min="12298" max="12300" width="9.21875" style="29" customWidth="1"/>
    <col min="12301" max="12301" width="12.21875" style="29" customWidth="1"/>
    <col min="12302" max="12302" width="10.5546875" style="29" customWidth="1"/>
    <col min="12303" max="12303" width="6.77734375" style="29" bestFit="1" customWidth="1"/>
    <col min="12304" max="12544" width="9.21875" style="29"/>
    <col min="12545" max="12545" width="2.44140625" style="29" customWidth="1"/>
    <col min="12546" max="12546" width="3" style="29" customWidth="1"/>
    <col min="12547" max="12547" width="40.77734375" style="29" customWidth="1"/>
    <col min="12548" max="12548" width="9.77734375" style="29" customWidth="1"/>
    <col min="12549" max="12549" width="9.77734375" style="29" bestFit="1" customWidth="1"/>
    <col min="12550" max="12552" width="9.21875" style="29" customWidth="1"/>
    <col min="12553" max="12553" width="9.77734375" style="29" customWidth="1"/>
    <col min="12554" max="12556" width="9.21875" style="29" customWidth="1"/>
    <col min="12557" max="12557" width="12.21875" style="29" customWidth="1"/>
    <col min="12558" max="12558" width="10.5546875" style="29" customWidth="1"/>
    <col min="12559" max="12559" width="6.77734375" style="29" bestFit="1" customWidth="1"/>
    <col min="12560" max="12800" width="9.21875" style="29"/>
    <col min="12801" max="12801" width="2.44140625" style="29" customWidth="1"/>
    <col min="12802" max="12802" width="3" style="29" customWidth="1"/>
    <col min="12803" max="12803" width="40.77734375" style="29" customWidth="1"/>
    <col min="12804" max="12804" width="9.77734375" style="29" customWidth="1"/>
    <col min="12805" max="12805" width="9.77734375" style="29" bestFit="1" customWidth="1"/>
    <col min="12806" max="12808" width="9.21875" style="29" customWidth="1"/>
    <col min="12809" max="12809" width="9.77734375" style="29" customWidth="1"/>
    <col min="12810" max="12812" width="9.21875" style="29" customWidth="1"/>
    <col min="12813" max="12813" width="12.21875" style="29" customWidth="1"/>
    <col min="12814" max="12814" width="10.5546875" style="29" customWidth="1"/>
    <col min="12815" max="12815" width="6.77734375" style="29" bestFit="1" customWidth="1"/>
    <col min="12816" max="13056" width="9.21875" style="29"/>
    <col min="13057" max="13057" width="2.44140625" style="29" customWidth="1"/>
    <col min="13058" max="13058" width="3" style="29" customWidth="1"/>
    <col min="13059" max="13059" width="40.77734375" style="29" customWidth="1"/>
    <col min="13060" max="13060" width="9.77734375" style="29" customWidth="1"/>
    <col min="13061" max="13061" width="9.77734375" style="29" bestFit="1" customWidth="1"/>
    <col min="13062" max="13064" width="9.21875" style="29" customWidth="1"/>
    <col min="13065" max="13065" width="9.77734375" style="29" customWidth="1"/>
    <col min="13066" max="13068" width="9.21875" style="29" customWidth="1"/>
    <col min="13069" max="13069" width="12.21875" style="29" customWidth="1"/>
    <col min="13070" max="13070" width="10.5546875" style="29" customWidth="1"/>
    <col min="13071" max="13071" width="6.77734375" style="29" bestFit="1" customWidth="1"/>
    <col min="13072" max="13312" width="9.21875" style="29"/>
    <col min="13313" max="13313" width="2.44140625" style="29" customWidth="1"/>
    <col min="13314" max="13314" width="3" style="29" customWidth="1"/>
    <col min="13315" max="13315" width="40.77734375" style="29" customWidth="1"/>
    <col min="13316" max="13316" width="9.77734375" style="29" customWidth="1"/>
    <col min="13317" max="13317" width="9.77734375" style="29" bestFit="1" customWidth="1"/>
    <col min="13318" max="13320" width="9.21875" style="29" customWidth="1"/>
    <col min="13321" max="13321" width="9.77734375" style="29" customWidth="1"/>
    <col min="13322" max="13324" width="9.21875" style="29" customWidth="1"/>
    <col min="13325" max="13325" width="12.21875" style="29" customWidth="1"/>
    <col min="13326" max="13326" width="10.5546875" style="29" customWidth="1"/>
    <col min="13327" max="13327" width="6.77734375" style="29" bestFit="1" customWidth="1"/>
    <col min="13328" max="13568" width="9.21875" style="29"/>
    <col min="13569" max="13569" width="2.44140625" style="29" customWidth="1"/>
    <col min="13570" max="13570" width="3" style="29" customWidth="1"/>
    <col min="13571" max="13571" width="40.77734375" style="29" customWidth="1"/>
    <col min="13572" max="13572" width="9.77734375" style="29" customWidth="1"/>
    <col min="13573" max="13573" width="9.77734375" style="29" bestFit="1" customWidth="1"/>
    <col min="13574" max="13576" width="9.21875" style="29" customWidth="1"/>
    <col min="13577" max="13577" width="9.77734375" style="29" customWidth="1"/>
    <col min="13578" max="13580" width="9.21875" style="29" customWidth="1"/>
    <col min="13581" max="13581" width="12.21875" style="29" customWidth="1"/>
    <col min="13582" max="13582" width="10.5546875" style="29" customWidth="1"/>
    <col min="13583" max="13583" width="6.77734375" style="29" bestFit="1" customWidth="1"/>
    <col min="13584" max="13824" width="9.21875" style="29"/>
    <col min="13825" max="13825" width="2.44140625" style="29" customWidth="1"/>
    <col min="13826" max="13826" width="3" style="29" customWidth="1"/>
    <col min="13827" max="13827" width="40.77734375" style="29" customWidth="1"/>
    <col min="13828" max="13828" width="9.77734375" style="29" customWidth="1"/>
    <col min="13829" max="13829" width="9.77734375" style="29" bestFit="1" customWidth="1"/>
    <col min="13830" max="13832" width="9.21875" style="29" customWidth="1"/>
    <col min="13833" max="13833" width="9.77734375" style="29" customWidth="1"/>
    <col min="13834" max="13836" width="9.21875" style="29" customWidth="1"/>
    <col min="13837" max="13837" width="12.21875" style="29" customWidth="1"/>
    <col min="13838" max="13838" width="10.5546875" style="29" customWidth="1"/>
    <col min="13839" max="13839" width="6.77734375" style="29" bestFit="1" customWidth="1"/>
    <col min="13840" max="14080" width="9.21875" style="29"/>
    <col min="14081" max="14081" width="2.44140625" style="29" customWidth="1"/>
    <col min="14082" max="14082" width="3" style="29" customWidth="1"/>
    <col min="14083" max="14083" width="40.77734375" style="29" customWidth="1"/>
    <col min="14084" max="14084" width="9.77734375" style="29" customWidth="1"/>
    <col min="14085" max="14085" width="9.77734375" style="29" bestFit="1" customWidth="1"/>
    <col min="14086" max="14088" width="9.21875" style="29" customWidth="1"/>
    <col min="14089" max="14089" width="9.77734375" style="29" customWidth="1"/>
    <col min="14090" max="14092" width="9.21875" style="29" customWidth="1"/>
    <col min="14093" max="14093" width="12.21875" style="29" customWidth="1"/>
    <col min="14094" max="14094" width="10.5546875" style="29" customWidth="1"/>
    <col min="14095" max="14095" width="6.77734375" style="29" bestFit="1" customWidth="1"/>
    <col min="14096" max="14336" width="9.21875" style="29"/>
    <col min="14337" max="14337" width="2.44140625" style="29" customWidth="1"/>
    <col min="14338" max="14338" width="3" style="29" customWidth="1"/>
    <col min="14339" max="14339" width="40.77734375" style="29" customWidth="1"/>
    <col min="14340" max="14340" width="9.77734375" style="29" customWidth="1"/>
    <col min="14341" max="14341" width="9.77734375" style="29" bestFit="1" customWidth="1"/>
    <col min="14342" max="14344" width="9.21875" style="29" customWidth="1"/>
    <col min="14345" max="14345" width="9.77734375" style="29" customWidth="1"/>
    <col min="14346" max="14348" width="9.21875" style="29" customWidth="1"/>
    <col min="14349" max="14349" width="12.21875" style="29" customWidth="1"/>
    <col min="14350" max="14350" width="10.5546875" style="29" customWidth="1"/>
    <col min="14351" max="14351" width="6.77734375" style="29" bestFit="1" customWidth="1"/>
    <col min="14352" max="14592" width="9.21875" style="29"/>
    <col min="14593" max="14593" width="2.44140625" style="29" customWidth="1"/>
    <col min="14594" max="14594" width="3" style="29" customWidth="1"/>
    <col min="14595" max="14595" width="40.77734375" style="29" customWidth="1"/>
    <col min="14596" max="14596" width="9.77734375" style="29" customWidth="1"/>
    <col min="14597" max="14597" width="9.77734375" style="29" bestFit="1" customWidth="1"/>
    <col min="14598" max="14600" width="9.21875" style="29" customWidth="1"/>
    <col min="14601" max="14601" width="9.77734375" style="29" customWidth="1"/>
    <col min="14602" max="14604" width="9.21875" style="29" customWidth="1"/>
    <col min="14605" max="14605" width="12.21875" style="29" customWidth="1"/>
    <col min="14606" max="14606" width="10.5546875" style="29" customWidth="1"/>
    <col min="14607" max="14607" width="6.77734375" style="29" bestFit="1" customWidth="1"/>
    <col min="14608" max="14848" width="9.21875" style="29"/>
    <col min="14849" max="14849" width="2.44140625" style="29" customWidth="1"/>
    <col min="14850" max="14850" width="3" style="29" customWidth="1"/>
    <col min="14851" max="14851" width="40.77734375" style="29" customWidth="1"/>
    <col min="14852" max="14852" width="9.77734375" style="29" customWidth="1"/>
    <col min="14853" max="14853" width="9.77734375" style="29" bestFit="1" customWidth="1"/>
    <col min="14854" max="14856" width="9.21875" style="29" customWidth="1"/>
    <col min="14857" max="14857" width="9.77734375" style="29" customWidth="1"/>
    <col min="14858" max="14860" width="9.21875" style="29" customWidth="1"/>
    <col min="14861" max="14861" width="12.21875" style="29" customWidth="1"/>
    <col min="14862" max="14862" width="10.5546875" style="29" customWidth="1"/>
    <col min="14863" max="14863" width="6.77734375" style="29" bestFit="1" customWidth="1"/>
    <col min="14864" max="15104" width="9.21875" style="29"/>
    <col min="15105" max="15105" width="2.44140625" style="29" customWidth="1"/>
    <col min="15106" max="15106" width="3" style="29" customWidth="1"/>
    <col min="15107" max="15107" width="40.77734375" style="29" customWidth="1"/>
    <col min="15108" max="15108" width="9.77734375" style="29" customWidth="1"/>
    <col min="15109" max="15109" width="9.77734375" style="29" bestFit="1" customWidth="1"/>
    <col min="15110" max="15112" width="9.21875" style="29" customWidth="1"/>
    <col min="15113" max="15113" width="9.77734375" style="29" customWidth="1"/>
    <col min="15114" max="15116" width="9.21875" style="29" customWidth="1"/>
    <col min="15117" max="15117" width="12.21875" style="29" customWidth="1"/>
    <col min="15118" max="15118" width="10.5546875" style="29" customWidth="1"/>
    <col min="15119" max="15119" width="6.77734375" style="29" bestFit="1" customWidth="1"/>
    <col min="15120" max="15360" width="9.21875" style="29"/>
    <col min="15361" max="15361" width="2.44140625" style="29" customWidth="1"/>
    <col min="15362" max="15362" width="3" style="29" customWidth="1"/>
    <col min="15363" max="15363" width="40.77734375" style="29" customWidth="1"/>
    <col min="15364" max="15364" width="9.77734375" style="29" customWidth="1"/>
    <col min="15365" max="15365" width="9.77734375" style="29" bestFit="1" customWidth="1"/>
    <col min="15366" max="15368" width="9.21875" style="29" customWidth="1"/>
    <col min="15369" max="15369" width="9.77734375" style="29" customWidth="1"/>
    <col min="15370" max="15372" width="9.21875" style="29" customWidth="1"/>
    <col min="15373" max="15373" width="12.21875" style="29" customWidth="1"/>
    <col min="15374" max="15374" width="10.5546875" style="29" customWidth="1"/>
    <col min="15375" max="15375" width="6.77734375" style="29" bestFit="1" customWidth="1"/>
    <col min="15376" max="15616" width="9.21875" style="29"/>
    <col min="15617" max="15617" width="2.44140625" style="29" customWidth="1"/>
    <col min="15618" max="15618" width="3" style="29" customWidth="1"/>
    <col min="15619" max="15619" width="40.77734375" style="29" customWidth="1"/>
    <col min="15620" max="15620" width="9.77734375" style="29" customWidth="1"/>
    <col min="15621" max="15621" width="9.77734375" style="29" bestFit="1" customWidth="1"/>
    <col min="15622" max="15624" width="9.21875" style="29" customWidth="1"/>
    <col min="15625" max="15625" width="9.77734375" style="29" customWidth="1"/>
    <col min="15626" max="15628" width="9.21875" style="29" customWidth="1"/>
    <col min="15629" max="15629" width="12.21875" style="29" customWidth="1"/>
    <col min="15630" max="15630" width="10.5546875" style="29" customWidth="1"/>
    <col min="15631" max="15631" width="6.77734375" style="29" bestFit="1" customWidth="1"/>
    <col min="15632" max="15872" width="9.21875" style="29"/>
    <col min="15873" max="15873" width="2.44140625" style="29" customWidth="1"/>
    <col min="15874" max="15874" width="3" style="29" customWidth="1"/>
    <col min="15875" max="15875" width="40.77734375" style="29" customWidth="1"/>
    <col min="15876" max="15876" width="9.77734375" style="29" customWidth="1"/>
    <col min="15877" max="15877" width="9.77734375" style="29" bestFit="1" customWidth="1"/>
    <col min="15878" max="15880" width="9.21875" style="29" customWidth="1"/>
    <col min="15881" max="15881" width="9.77734375" style="29" customWidth="1"/>
    <col min="15882" max="15884" width="9.21875" style="29" customWidth="1"/>
    <col min="15885" max="15885" width="12.21875" style="29" customWidth="1"/>
    <col min="15886" max="15886" width="10.5546875" style="29" customWidth="1"/>
    <col min="15887" max="15887" width="6.77734375" style="29" bestFit="1" customWidth="1"/>
    <col min="15888" max="16128" width="9.21875" style="29"/>
    <col min="16129" max="16129" width="2.44140625" style="29" customWidth="1"/>
    <col min="16130" max="16130" width="3" style="29" customWidth="1"/>
    <col min="16131" max="16131" width="40.77734375" style="29" customWidth="1"/>
    <col min="16132" max="16132" width="9.77734375" style="29" customWidth="1"/>
    <col min="16133" max="16133" width="9.77734375" style="29" bestFit="1" customWidth="1"/>
    <col min="16134" max="16136" width="9.21875" style="29" customWidth="1"/>
    <col min="16137" max="16137" width="9.77734375" style="29" customWidth="1"/>
    <col min="16138" max="16140" width="9.21875" style="29" customWidth="1"/>
    <col min="16141" max="16141" width="12.21875" style="29" customWidth="1"/>
    <col min="16142" max="16142" width="10.5546875" style="29" customWidth="1"/>
    <col min="16143" max="16143" width="6.77734375" style="29" bestFit="1" customWidth="1"/>
    <col min="16144" max="16384" width="9.21875" style="29"/>
  </cols>
  <sheetData>
    <row r="1" spans="1:14" s="30" customFormat="1" x14ac:dyDescent="0.25">
      <c r="A1" s="226" t="s">
        <v>74</v>
      </c>
      <c r="B1" s="227"/>
      <c r="C1" s="227"/>
      <c r="D1" s="227"/>
      <c r="E1" s="227"/>
      <c r="F1" s="227"/>
      <c r="G1" s="227"/>
      <c r="H1" s="227"/>
      <c r="I1" s="228"/>
      <c r="J1" s="32"/>
      <c r="K1" s="32"/>
      <c r="L1" s="32"/>
      <c r="M1" s="33"/>
      <c r="N1" s="34"/>
    </row>
    <row r="2" spans="1:14" s="30" customFormat="1" x14ac:dyDescent="0.25">
      <c r="A2" s="229"/>
      <c r="B2" s="230"/>
      <c r="C2" s="230"/>
      <c r="D2" s="230"/>
      <c r="E2" s="230"/>
      <c r="F2" s="230"/>
      <c r="G2" s="230"/>
      <c r="H2" s="230"/>
      <c r="I2" s="231"/>
      <c r="J2" s="31"/>
      <c r="K2" s="31"/>
      <c r="L2" s="31"/>
      <c r="M2" s="31"/>
      <c r="N2" s="34"/>
    </row>
    <row r="3" spans="1:14" s="35" customFormat="1" x14ac:dyDescent="0.25">
      <c r="A3" s="229"/>
      <c r="B3" s="230"/>
      <c r="C3" s="230"/>
      <c r="D3" s="230"/>
      <c r="E3" s="230"/>
      <c r="F3" s="230"/>
      <c r="G3" s="230"/>
      <c r="H3" s="230"/>
      <c r="I3" s="231"/>
    </row>
    <row r="4" spans="1:14" s="30" customFormat="1" x14ac:dyDescent="0.25">
      <c r="A4" s="232"/>
      <c r="B4" s="233"/>
      <c r="C4" s="233"/>
      <c r="D4" s="233"/>
      <c r="E4" s="233"/>
      <c r="F4" s="233"/>
      <c r="G4" s="233"/>
      <c r="H4" s="233"/>
      <c r="I4" s="234"/>
      <c r="J4" s="38"/>
      <c r="K4" s="39"/>
      <c r="L4" s="37"/>
      <c r="M4" s="40"/>
      <c r="N4" s="41"/>
    </row>
    <row r="5" spans="1:14" ht="13.5" customHeight="1" x14ac:dyDescent="0.25">
      <c r="A5" s="246" t="s">
        <v>75</v>
      </c>
      <c r="B5" s="247"/>
      <c r="C5" s="247"/>
      <c r="D5" s="102"/>
      <c r="E5" s="250"/>
      <c r="F5" s="251"/>
      <c r="G5" s="251"/>
      <c r="H5" s="252"/>
      <c r="I5" s="253" t="s">
        <v>76</v>
      </c>
      <c r="J5" s="211" t="s">
        <v>77</v>
      </c>
      <c r="K5" s="29"/>
      <c r="L5" s="29"/>
      <c r="M5" s="29"/>
      <c r="N5" s="29"/>
    </row>
    <row r="6" spans="1:14" ht="36.75" customHeight="1" x14ac:dyDescent="0.25">
      <c r="A6" s="248"/>
      <c r="B6" s="249"/>
      <c r="C6" s="249"/>
      <c r="D6" s="124" t="s">
        <v>78</v>
      </c>
      <c r="E6" s="125" t="s">
        <v>79</v>
      </c>
      <c r="F6" s="126" t="s">
        <v>80</v>
      </c>
      <c r="G6" s="127"/>
      <c r="H6" s="128" t="s">
        <v>81</v>
      </c>
      <c r="I6" s="254"/>
      <c r="J6" s="211"/>
      <c r="K6" s="29"/>
      <c r="L6" s="29"/>
      <c r="M6" s="29"/>
      <c r="N6" s="29"/>
    </row>
    <row r="7" spans="1:14" ht="12.75" customHeight="1" x14ac:dyDescent="0.25">
      <c r="A7" s="212" t="s">
        <v>82</v>
      </c>
      <c r="B7" s="213"/>
      <c r="C7" s="213"/>
      <c r="D7" s="213"/>
      <c r="E7" s="213"/>
      <c r="F7" s="213"/>
      <c r="G7" s="213"/>
      <c r="H7" s="213"/>
      <c r="I7" s="214"/>
      <c r="J7" s="42"/>
      <c r="K7" s="29"/>
      <c r="L7" s="29"/>
      <c r="M7" s="29"/>
      <c r="N7" s="29"/>
    </row>
    <row r="8" spans="1:14" ht="12.75" customHeight="1" x14ac:dyDescent="0.25">
      <c r="A8" s="215"/>
      <c r="B8" s="216"/>
      <c r="C8" s="216"/>
      <c r="D8" s="216"/>
      <c r="E8" s="216"/>
      <c r="F8" s="216"/>
      <c r="G8" s="216"/>
      <c r="H8" s="216"/>
      <c r="I8" s="217"/>
      <c r="J8" s="42"/>
      <c r="K8" s="29"/>
      <c r="L8" s="29"/>
      <c r="M8" s="29"/>
      <c r="N8" s="29"/>
    </row>
    <row r="9" spans="1:14" ht="12.75" customHeight="1" x14ac:dyDescent="0.25">
      <c r="A9" s="243" t="s">
        <v>83</v>
      </c>
      <c r="B9" s="242" t="s">
        <v>84</v>
      </c>
      <c r="C9" s="242"/>
      <c r="D9" s="238"/>
      <c r="E9" s="47"/>
      <c r="G9" s="49"/>
      <c r="H9" s="50"/>
      <c r="I9" s="123" t="s">
        <v>81</v>
      </c>
      <c r="J9" s="41"/>
      <c r="K9" s="29"/>
      <c r="L9" s="29"/>
      <c r="M9" s="29"/>
      <c r="N9" s="29"/>
    </row>
    <row r="10" spans="1:14" s="30" customFormat="1" ht="12.75" customHeight="1" x14ac:dyDescent="0.25">
      <c r="A10" s="243"/>
      <c r="B10" s="242"/>
      <c r="C10" s="242"/>
      <c r="D10" s="238"/>
      <c r="E10" s="53"/>
      <c r="F10" s="54"/>
      <c r="G10" s="55" t="s">
        <v>85</v>
      </c>
      <c r="H10" s="56"/>
      <c r="I10" s="44"/>
      <c r="J10" s="57"/>
    </row>
    <row r="11" spans="1:14" ht="12.75" customHeight="1" x14ac:dyDescent="0.25">
      <c r="A11" s="58"/>
      <c r="B11" s="59"/>
      <c r="C11" s="163" t="s">
        <v>86</v>
      </c>
      <c r="D11" s="61"/>
      <c r="E11" s="62"/>
      <c r="F11" s="63"/>
      <c r="G11" s="64"/>
      <c r="H11" s="50"/>
      <c r="I11" s="44"/>
      <c r="J11" s="42"/>
      <c r="K11" s="29"/>
      <c r="L11" s="29"/>
      <c r="M11" s="29"/>
      <c r="N11" s="29"/>
    </row>
    <row r="12" spans="1:14" ht="12.75" customHeight="1" x14ac:dyDescent="0.25">
      <c r="A12" s="58"/>
      <c r="B12" s="66">
        <v>1</v>
      </c>
      <c r="C12" s="60" t="s">
        <v>87</v>
      </c>
      <c r="D12" s="61" t="s">
        <v>88</v>
      </c>
      <c r="E12" s="62"/>
      <c r="F12" s="63"/>
      <c r="G12" s="64"/>
      <c r="H12" s="166">
        <f>+E12*F12*G12</f>
        <v>0</v>
      </c>
      <c r="I12" s="44"/>
      <c r="J12" s="42"/>
      <c r="K12" s="29"/>
      <c r="L12" s="29"/>
      <c r="M12" s="29"/>
      <c r="N12" s="29"/>
    </row>
    <row r="13" spans="1:14" ht="12.75" customHeight="1" x14ac:dyDescent="0.25">
      <c r="A13" s="58"/>
      <c r="B13" s="66">
        <v>2</v>
      </c>
      <c r="C13" s="60" t="s">
        <v>87</v>
      </c>
      <c r="D13" s="61" t="s">
        <v>88</v>
      </c>
      <c r="E13" s="62"/>
      <c r="F13" s="63"/>
      <c r="G13" s="64"/>
      <c r="H13" s="166">
        <f>+E13*F13*G13</f>
        <v>0</v>
      </c>
      <c r="I13" s="44"/>
      <c r="J13" s="42"/>
      <c r="K13" s="29"/>
      <c r="L13" s="29"/>
      <c r="M13" s="29"/>
      <c r="N13" s="29"/>
    </row>
    <row r="14" spans="1:14" ht="12.75" customHeight="1" x14ac:dyDescent="0.25">
      <c r="A14" s="58"/>
      <c r="B14" s="66"/>
      <c r="C14" s="60"/>
      <c r="D14" s="61"/>
      <c r="E14" s="62"/>
      <c r="F14" s="63"/>
      <c r="G14" s="64"/>
      <c r="H14" s="50"/>
      <c r="I14" s="44"/>
      <c r="J14" s="42"/>
      <c r="K14" s="29"/>
      <c r="L14" s="29"/>
      <c r="M14" s="29"/>
      <c r="N14" s="29"/>
    </row>
    <row r="15" spans="1:14" ht="12.75" customHeight="1" x14ac:dyDescent="0.25">
      <c r="A15" s="58"/>
      <c r="B15" s="167" t="s">
        <v>81</v>
      </c>
      <c r="C15" s="60"/>
      <c r="D15" s="61"/>
      <c r="E15" s="62"/>
      <c r="F15" s="63"/>
      <c r="G15" s="64"/>
      <c r="H15" s="166">
        <f>SUM(H12:H13)</f>
        <v>0</v>
      </c>
      <c r="I15" s="44">
        <f>H15</f>
        <v>0</v>
      </c>
      <c r="J15" s="42"/>
      <c r="K15" s="29"/>
      <c r="L15" s="29"/>
      <c r="M15" s="29"/>
      <c r="N15" s="29"/>
    </row>
    <row r="16" spans="1:14" ht="12.75" customHeight="1" x14ac:dyDescent="0.25">
      <c r="A16" s="245" t="s">
        <v>89</v>
      </c>
      <c r="B16" s="244" t="s">
        <v>90</v>
      </c>
      <c r="C16" s="244"/>
      <c r="D16" s="238"/>
      <c r="E16" s="62"/>
      <c r="F16" s="63"/>
      <c r="G16" s="64"/>
      <c r="H16" s="50"/>
      <c r="I16" s="44"/>
      <c r="J16" s="65"/>
      <c r="K16" s="29"/>
      <c r="L16" s="29"/>
      <c r="M16" s="29"/>
      <c r="N16" s="29"/>
    </row>
    <row r="17" spans="1:14" ht="12.75" customHeight="1" x14ac:dyDescent="0.25">
      <c r="A17" s="245"/>
      <c r="B17" s="244"/>
      <c r="C17" s="244"/>
      <c r="D17" s="238"/>
      <c r="E17" s="62"/>
      <c r="F17" s="63"/>
      <c r="G17" s="64"/>
      <c r="H17" s="50"/>
      <c r="I17" s="44"/>
      <c r="J17" s="42"/>
      <c r="K17" s="29"/>
      <c r="L17" s="29"/>
      <c r="M17" s="29"/>
      <c r="N17" s="29"/>
    </row>
    <row r="18" spans="1:14" ht="12.75" hidden="1" customHeight="1" x14ac:dyDescent="0.25">
      <c r="A18" s="58"/>
      <c r="B18" s="59" t="s">
        <v>91</v>
      </c>
      <c r="C18" s="66" t="s">
        <v>87</v>
      </c>
      <c r="D18" s="61" t="s">
        <v>88</v>
      </c>
      <c r="E18" s="62"/>
      <c r="F18" s="63"/>
      <c r="G18" s="64"/>
      <c r="H18" s="50">
        <f t="shared" ref="H18:H20" si="0">+E18*F18*G18</f>
        <v>0</v>
      </c>
      <c r="I18" s="44"/>
      <c r="J18" s="42"/>
      <c r="K18" s="29"/>
      <c r="L18" s="29"/>
      <c r="M18" s="29"/>
      <c r="N18" s="29"/>
    </row>
    <row r="19" spans="1:14" ht="12.75" hidden="1" customHeight="1" x14ac:dyDescent="0.25">
      <c r="A19" s="58"/>
      <c r="B19" s="59" t="s">
        <v>92</v>
      </c>
      <c r="C19" s="66" t="s">
        <v>87</v>
      </c>
      <c r="D19" s="61" t="s">
        <v>88</v>
      </c>
      <c r="E19" s="62"/>
      <c r="F19" s="63"/>
      <c r="G19" s="64"/>
      <c r="H19" s="50">
        <f t="shared" si="0"/>
        <v>0</v>
      </c>
      <c r="I19" s="44"/>
      <c r="J19" s="42"/>
      <c r="K19" s="29"/>
      <c r="L19" s="29"/>
      <c r="M19" s="29"/>
      <c r="N19" s="29"/>
    </row>
    <row r="20" spans="1:14" ht="12.75" hidden="1" customHeight="1" x14ac:dyDescent="0.25">
      <c r="A20" s="58"/>
      <c r="B20" s="59" t="s">
        <v>93</v>
      </c>
      <c r="C20" s="66" t="s">
        <v>87</v>
      </c>
      <c r="D20" s="61" t="s">
        <v>88</v>
      </c>
      <c r="E20" s="62"/>
      <c r="F20" s="63"/>
      <c r="G20" s="64"/>
      <c r="H20" s="50">
        <f t="shared" si="0"/>
        <v>0</v>
      </c>
      <c r="I20" s="44"/>
      <c r="J20" s="42"/>
      <c r="K20" s="29"/>
      <c r="L20" s="29"/>
      <c r="M20" s="29"/>
      <c r="N20" s="29"/>
    </row>
    <row r="21" spans="1:14" ht="12.75" hidden="1" customHeight="1" x14ac:dyDescent="0.25">
      <c r="A21" s="58"/>
      <c r="B21" s="59" t="s">
        <v>94</v>
      </c>
      <c r="C21" s="66" t="s">
        <v>87</v>
      </c>
      <c r="D21" s="61" t="s">
        <v>88</v>
      </c>
      <c r="E21" s="62"/>
      <c r="F21" s="63"/>
      <c r="G21" s="64"/>
      <c r="H21" s="50">
        <f>+E21*F21*G21</f>
        <v>0</v>
      </c>
      <c r="I21" s="44"/>
      <c r="J21" s="42"/>
      <c r="K21" s="29"/>
      <c r="L21" s="29"/>
      <c r="M21" s="29"/>
      <c r="N21" s="29"/>
    </row>
    <row r="22" spans="1:14" ht="12.75" hidden="1" customHeight="1" x14ac:dyDescent="0.25">
      <c r="A22" s="58"/>
      <c r="B22" s="59" t="s">
        <v>95</v>
      </c>
      <c r="C22" s="66" t="s">
        <v>87</v>
      </c>
      <c r="D22" s="61" t="s">
        <v>88</v>
      </c>
      <c r="E22" s="62"/>
      <c r="F22" s="63"/>
      <c r="G22" s="64"/>
      <c r="H22" s="50">
        <f>+E22*F22*G22</f>
        <v>0</v>
      </c>
      <c r="I22" s="44"/>
      <c r="J22" s="42"/>
      <c r="K22" s="29"/>
      <c r="L22" s="29"/>
      <c r="M22" s="29"/>
      <c r="N22" s="29"/>
    </row>
    <row r="23" spans="1:14" ht="12.75" hidden="1" customHeight="1" x14ac:dyDescent="0.25">
      <c r="A23" s="58"/>
      <c r="B23" s="59" t="s">
        <v>96</v>
      </c>
      <c r="C23" s="66" t="s">
        <v>87</v>
      </c>
      <c r="D23" s="61" t="s">
        <v>88</v>
      </c>
      <c r="E23" s="62"/>
      <c r="F23" s="63"/>
      <c r="G23" s="64"/>
      <c r="H23" s="50">
        <f>+E23*F23*G23</f>
        <v>0</v>
      </c>
      <c r="I23" s="44"/>
      <c r="J23" s="42"/>
      <c r="K23" s="29"/>
      <c r="L23" s="29"/>
      <c r="M23" s="29"/>
      <c r="N23" s="29"/>
    </row>
    <row r="24" spans="1:14" hidden="1" x14ac:dyDescent="0.25">
      <c r="A24" s="58"/>
      <c r="B24" s="59" t="s">
        <v>97</v>
      </c>
      <c r="C24" s="66" t="s">
        <v>87</v>
      </c>
      <c r="D24" s="61" t="s">
        <v>88</v>
      </c>
      <c r="E24" s="62"/>
      <c r="F24" s="63"/>
      <c r="G24" s="64"/>
      <c r="H24" s="50">
        <f>+E24*F24*G24</f>
        <v>0</v>
      </c>
      <c r="I24" s="44"/>
      <c r="J24" s="42"/>
      <c r="K24" s="29"/>
      <c r="L24" s="29"/>
      <c r="M24" s="29"/>
      <c r="N24" s="29"/>
    </row>
    <row r="25" spans="1:14" x14ac:dyDescent="0.25">
      <c r="A25" s="58"/>
      <c r="B25" s="59"/>
      <c r="C25" s="164" t="s">
        <v>98</v>
      </c>
      <c r="D25" s="61"/>
      <c r="E25" s="62"/>
      <c r="F25" s="63"/>
      <c r="G25" s="64"/>
      <c r="H25" s="50"/>
      <c r="I25" s="44"/>
      <c r="J25" s="42"/>
      <c r="K25" s="29"/>
      <c r="L25" s="29"/>
      <c r="M25" s="29"/>
      <c r="N25" s="29"/>
    </row>
    <row r="26" spans="1:14" x14ac:dyDescent="0.25">
      <c r="A26" s="58"/>
      <c r="B26" s="162" t="s">
        <v>99</v>
      </c>
      <c r="C26" s="66" t="s">
        <v>100</v>
      </c>
      <c r="D26" s="61" t="s">
        <v>88</v>
      </c>
      <c r="E26" s="62"/>
      <c r="F26" s="63"/>
      <c r="G26" s="64"/>
      <c r="H26" s="166">
        <f>+E26*F26*G26</f>
        <v>0</v>
      </c>
      <c r="I26" s="44"/>
      <c r="J26" s="42"/>
      <c r="K26" s="29"/>
      <c r="L26" s="29"/>
      <c r="M26" s="29"/>
      <c r="N26" s="29"/>
    </row>
    <row r="27" spans="1:14" s="68" customFormat="1" ht="12.75" customHeight="1" x14ac:dyDescent="0.25">
      <c r="A27" s="67"/>
      <c r="B27" s="66">
        <v>2</v>
      </c>
      <c r="C27" s="101" t="s">
        <v>100</v>
      </c>
      <c r="D27" s="61" t="s">
        <v>88</v>
      </c>
      <c r="E27" s="47"/>
      <c r="F27" s="63"/>
      <c r="G27" s="49"/>
      <c r="H27" s="166">
        <f>+E27*F27*G27</f>
        <v>0</v>
      </c>
      <c r="I27" s="120"/>
      <c r="J27" s="70"/>
    </row>
    <row r="28" spans="1:14" ht="12.75" hidden="1" customHeight="1" x14ac:dyDescent="0.25">
      <c r="A28" s="45"/>
      <c r="B28" s="59" t="s">
        <v>101</v>
      </c>
      <c r="D28" s="61" t="s">
        <v>88</v>
      </c>
      <c r="E28" s="47"/>
      <c r="F28" s="63"/>
      <c r="G28" s="49"/>
      <c r="H28" s="50"/>
      <c r="I28" s="44"/>
      <c r="J28" s="41"/>
      <c r="K28" s="29"/>
      <c r="L28" s="29"/>
      <c r="M28" s="29"/>
      <c r="N28" s="29"/>
    </row>
    <row r="29" spans="1:14" s="30" customFormat="1" ht="12.75" hidden="1" customHeight="1" x14ac:dyDescent="0.25">
      <c r="A29" s="51" t="s">
        <v>102</v>
      </c>
      <c r="B29" s="59" t="s">
        <v>91</v>
      </c>
      <c r="C29" s="52"/>
      <c r="D29" s="61" t="s">
        <v>88</v>
      </c>
      <c r="E29" s="53"/>
      <c r="F29" s="54"/>
      <c r="G29" s="71"/>
      <c r="H29" s="56"/>
      <c r="I29" s="44"/>
      <c r="J29" s="57"/>
    </row>
    <row r="30" spans="1:14" ht="12.75" hidden="1" customHeight="1" x14ac:dyDescent="0.25">
      <c r="A30" s="58"/>
      <c r="B30" s="59" t="s">
        <v>92</v>
      </c>
      <c r="C30" s="66" t="s">
        <v>100</v>
      </c>
      <c r="D30" s="61" t="s">
        <v>88</v>
      </c>
      <c r="E30" s="62"/>
      <c r="F30" s="63"/>
      <c r="G30" s="64"/>
      <c r="H30" s="50">
        <f t="shared" ref="H30:H39" si="1">+E30*F30*G30</f>
        <v>0</v>
      </c>
      <c r="I30" s="44"/>
      <c r="J30" s="42"/>
      <c r="K30" s="29"/>
      <c r="L30" s="29"/>
      <c r="M30" s="29"/>
      <c r="N30" s="29"/>
    </row>
    <row r="31" spans="1:14" ht="12.75" hidden="1" customHeight="1" x14ac:dyDescent="0.25">
      <c r="A31" s="58"/>
      <c r="B31" s="59" t="s">
        <v>93</v>
      </c>
      <c r="C31" s="66" t="s">
        <v>100</v>
      </c>
      <c r="D31" s="61" t="s">
        <v>88</v>
      </c>
      <c r="E31" s="62"/>
      <c r="F31" s="63"/>
      <c r="G31" s="64"/>
      <c r="H31" s="50">
        <f t="shared" si="1"/>
        <v>0</v>
      </c>
      <c r="I31" s="44"/>
      <c r="J31" s="42"/>
      <c r="K31" s="29"/>
      <c r="L31" s="29"/>
      <c r="M31" s="29"/>
      <c r="N31" s="29"/>
    </row>
    <row r="32" spans="1:14" ht="12.75" hidden="1" customHeight="1" x14ac:dyDescent="0.25">
      <c r="A32" s="58"/>
      <c r="B32" s="59" t="s">
        <v>94</v>
      </c>
      <c r="C32" s="66" t="s">
        <v>100</v>
      </c>
      <c r="D32" s="61" t="s">
        <v>88</v>
      </c>
      <c r="E32" s="62"/>
      <c r="F32" s="63"/>
      <c r="G32" s="64"/>
      <c r="H32" s="50">
        <f t="shared" si="1"/>
        <v>0</v>
      </c>
      <c r="I32" s="44"/>
      <c r="J32" s="42"/>
      <c r="K32" s="29"/>
      <c r="L32" s="29"/>
      <c r="M32" s="29"/>
      <c r="N32" s="29"/>
    </row>
    <row r="33" spans="1:14" ht="12.75" hidden="1" customHeight="1" x14ac:dyDescent="0.25">
      <c r="A33" s="58"/>
      <c r="B33" s="59" t="s">
        <v>95</v>
      </c>
      <c r="C33" s="66" t="s">
        <v>100</v>
      </c>
      <c r="D33" s="61" t="s">
        <v>88</v>
      </c>
      <c r="E33" s="62"/>
      <c r="F33" s="63"/>
      <c r="G33" s="64"/>
      <c r="H33" s="50">
        <f t="shared" si="1"/>
        <v>0</v>
      </c>
      <c r="I33" s="44"/>
      <c r="J33" s="42"/>
      <c r="K33" s="29"/>
      <c r="L33" s="29"/>
      <c r="M33" s="29"/>
      <c r="N33" s="29"/>
    </row>
    <row r="34" spans="1:14" ht="12.75" hidden="1" customHeight="1" x14ac:dyDescent="0.25">
      <c r="A34" s="58"/>
      <c r="B34" s="59" t="s">
        <v>96</v>
      </c>
      <c r="C34" s="66" t="s">
        <v>100</v>
      </c>
      <c r="D34" s="61" t="s">
        <v>88</v>
      </c>
      <c r="E34" s="62"/>
      <c r="F34" s="63"/>
      <c r="G34" s="64"/>
      <c r="H34" s="50">
        <f t="shared" si="1"/>
        <v>0</v>
      </c>
      <c r="I34" s="44"/>
      <c r="J34" s="42"/>
      <c r="K34" s="29"/>
      <c r="L34" s="29"/>
      <c r="M34" s="29"/>
      <c r="N34" s="29"/>
    </row>
    <row r="35" spans="1:14" ht="12.75" hidden="1" customHeight="1" x14ac:dyDescent="0.25">
      <c r="A35" s="58"/>
      <c r="B35" s="59" t="s">
        <v>97</v>
      </c>
      <c r="C35" s="66" t="s">
        <v>100</v>
      </c>
      <c r="D35" s="61" t="s">
        <v>88</v>
      </c>
      <c r="E35" s="62"/>
      <c r="F35" s="63"/>
      <c r="G35" s="64"/>
      <c r="H35" s="50">
        <f t="shared" si="1"/>
        <v>0</v>
      </c>
      <c r="I35" s="44"/>
      <c r="J35" s="42"/>
      <c r="K35" s="29"/>
      <c r="L35" s="29"/>
      <c r="M35" s="29"/>
      <c r="N35" s="29"/>
    </row>
    <row r="36" spans="1:14" ht="12.75" hidden="1" customHeight="1" x14ac:dyDescent="0.25">
      <c r="A36" s="58"/>
      <c r="B36" s="59" t="s">
        <v>103</v>
      </c>
      <c r="C36" s="66" t="s">
        <v>100</v>
      </c>
      <c r="D36" s="61" t="s">
        <v>88</v>
      </c>
      <c r="E36" s="62"/>
      <c r="F36" s="63"/>
      <c r="G36" s="64"/>
      <c r="H36" s="50">
        <f t="shared" si="1"/>
        <v>0</v>
      </c>
      <c r="I36" s="44"/>
      <c r="J36" s="42"/>
      <c r="K36" s="29"/>
      <c r="L36" s="29"/>
      <c r="M36" s="29"/>
      <c r="N36" s="29"/>
    </row>
    <row r="37" spans="1:14" ht="12.75" hidden="1" customHeight="1" x14ac:dyDescent="0.25">
      <c r="A37" s="58"/>
      <c r="B37" s="59" t="s">
        <v>104</v>
      </c>
      <c r="C37" s="66" t="s">
        <v>100</v>
      </c>
      <c r="D37" s="61" t="s">
        <v>88</v>
      </c>
      <c r="E37" s="62"/>
      <c r="F37" s="63"/>
      <c r="G37" s="64"/>
      <c r="H37" s="50">
        <f t="shared" si="1"/>
        <v>0</v>
      </c>
      <c r="I37" s="44"/>
      <c r="J37" s="42"/>
      <c r="K37" s="29"/>
      <c r="L37" s="29"/>
      <c r="M37" s="29"/>
      <c r="N37" s="29"/>
    </row>
    <row r="38" spans="1:14" ht="12.75" hidden="1" customHeight="1" x14ac:dyDescent="0.25">
      <c r="A38" s="58"/>
      <c r="B38" s="59" t="s">
        <v>105</v>
      </c>
      <c r="C38" s="66" t="s">
        <v>100</v>
      </c>
      <c r="D38" s="61" t="s">
        <v>88</v>
      </c>
      <c r="E38" s="62"/>
      <c r="F38" s="63"/>
      <c r="G38" s="64"/>
      <c r="H38" s="50">
        <f t="shared" si="1"/>
        <v>0</v>
      </c>
      <c r="I38" s="44"/>
      <c r="J38" s="42"/>
      <c r="K38" s="29"/>
      <c r="L38" s="29"/>
      <c r="M38" s="29"/>
      <c r="N38" s="29"/>
    </row>
    <row r="39" spans="1:14" ht="12.75" hidden="1" customHeight="1" x14ac:dyDescent="0.25">
      <c r="A39" s="58"/>
      <c r="B39" s="59" t="s">
        <v>106</v>
      </c>
      <c r="C39" s="66" t="s">
        <v>100</v>
      </c>
      <c r="D39" s="61" t="s">
        <v>88</v>
      </c>
      <c r="E39" s="62"/>
      <c r="F39" s="63"/>
      <c r="G39" s="64"/>
      <c r="H39" s="50">
        <f t="shared" si="1"/>
        <v>0</v>
      </c>
      <c r="I39" s="44"/>
      <c r="J39" s="42"/>
      <c r="K39" s="29"/>
      <c r="L39" s="29"/>
      <c r="M39" s="29"/>
      <c r="N39" s="29"/>
    </row>
    <row r="40" spans="1:14" s="68" customFormat="1" ht="12.75" hidden="1" customHeight="1" x14ac:dyDescent="0.25">
      <c r="A40" s="67"/>
      <c r="B40" s="59" t="s">
        <v>107</v>
      </c>
      <c r="D40" s="61" t="s">
        <v>88</v>
      </c>
      <c r="E40" s="121"/>
      <c r="F40" s="83"/>
      <c r="G40" s="122"/>
      <c r="H40" s="85">
        <f>SUM(H30:H39)</f>
        <v>0</v>
      </c>
      <c r="I40" s="69" t="e">
        <f>+H40+#REF!</f>
        <v>#REF!</v>
      </c>
      <c r="J40" s="70"/>
    </row>
    <row r="41" spans="1:14" s="68" customFormat="1" ht="12.75" customHeight="1" x14ac:dyDescent="0.25">
      <c r="A41" s="67"/>
      <c r="B41" s="59"/>
      <c r="E41" s="121"/>
      <c r="F41" s="83"/>
      <c r="G41" s="122"/>
      <c r="H41" s="85"/>
      <c r="I41" s="69"/>
      <c r="J41" s="70"/>
    </row>
    <row r="42" spans="1:14" s="68" customFormat="1" ht="12.75" customHeight="1" x14ac:dyDescent="0.25">
      <c r="A42" s="67"/>
      <c r="B42" s="168" t="s">
        <v>81</v>
      </c>
      <c r="E42" s="121"/>
      <c r="F42" s="83"/>
      <c r="G42" s="122"/>
      <c r="H42" s="166">
        <f>SUM(H26:H27)</f>
        <v>0</v>
      </c>
      <c r="I42" s="69">
        <f>H42</f>
        <v>0</v>
      </c>
      <c r="J42" s="70"/>
    </row>
    <row r="43" spans="1:14" ht="12.75" customHeight="1" x14ac:dyDescent="0.25">
      <c r="A43" s="239"/>
      <c r="B43" s="240"/>
      <c r="C43" s="240"/>
      <c r="D43" s="241"/>
      <c r="E43" s="47"/>
      <c r="F43" s="63"/>
      <c r="G43" s="49"/>
      <c r="H43" s="50"/>
      <c r="I43" s="44"/>
      <c r="J43" s="41"/>
      <c r="K43" s="29"/>
      <c r="L43" s="29"/>
      <c r="M43" s="29"/>
      <c r="N43" s="29"/>
    </row>
    <row r="44" spans="1:14" ht="12.75" customHeight="1" x14ac:dyDescent="0.25">
      <c r="A44" s="103" t="s">
        <v>108</v>
      </c>
      <c r="B44" s="104"/>
      <c r="C44" s="105"/>
      <c r="D44" s="105"/>
      <c r="E44" s="106"/>
      <c r="F44" s="107"/>
      <c r="G44" s="108"/>
      <c r="H44" s="109">
        <f>SUM(H15+H42)</f>
        <v>0</v>
      </c>
      <c r="I44" s="110">
        <f>+H44</f>
        <v>0</v>
      </c>
      <c r="J44" s="263" t="e">
        <f>+I44/$I$108</f>
        <v>#DIV/0!</v>
      </c>
      <c r="K44" s="29"/>
      <c r="L44" s="29"/>
      <c r="M44" s="29"/>
      <c r="N44" s="29"/>
    </row>
    <row r="45" spans="1:14" ht="12.75" customHeight="1" x14ac:dyDescent="0.25">
      <c r="A45" s="235"/>
      <c r="B45" s="236"/>
      <c r="C45" s="236"/>
      <c r="D45" s="237"/>
      <c r="E45" s="47"/>
      <c r="F45" s="63"/>
      <c r="G45" s="49"/>
      <c r="H45" s="50"/>
      <c r="I45" s="44"/>
      <c r="J45" s="41"/>
      <c r="K45" s="29"/>
      <c r="L45" s="29"/>
      <c r="M45" s="29"/>
      <c r="N45" s="29"/>
    </row>
    <row r="46" spans="1:14" x14ac:dyDescent="0.25">
      <c r="A46" s="212" t="s">
        <v>109</v>
      </c>
      <c r="B46" s="213"/>
      <c r="C46" s="213"/>
      <c r="D46" s="213"/>
      <c r="E46" s="213"/>
      <c r="F46" s="213"/>
      <c r="G46" s="213"/>
      <c r="H46" s="213"/>
      <c r="I46" s="214"/>
      <c r="J46" s="42"/>
      <c r="K46" s="29"/>
      <c r="L46" s="29"/>
      <c r="M46" s="29"/>
      <c r="N46" s="29"/>
    </row>
    <row r="47" spans="1:14" x14ac:dyDescent="0.25">
      <c r="A47" s="215"/>
      <c r="B47" s="216"/>
      <c r="C47" s="216"/>
      <c r="D47" s="216"/>
      <c r="E47" s="216"/>
      <c r="F47" s="216"/>
      <c r="G47" s="216"/>
      <c r="H47" s="216"/>
      <c r="I47" s="217"/>
      <c r="J47" s="75"/>
      <c r="K47" s="76"/>
      <c r="L47" s="29"/>
      <c r="M47" s="29"/>
      <c r="N47" s="29"/>
    </row>
    <row r="48" spans="1:14" s="30" customFormat="1" x14ac:dyDescent="0.25">
      <c r="A48" s="255" t="s">
        <v>110</v>
      </c>
      <c r="B48" s="256"/>
      <c r="C48" s="257"/>
      <c r="D48" s="257"/>
      <c r="E48" s="258"/>
      <c r="F48" s="259"/>
      <c r="G48" s="260"/>
      <c r="H48" s="261"/>
      <c r="I48" s="262">
        <f>SUM(I50,I63)</f>
        <v>0</v>
      </c>
      <c r="J48" s="75"/>
      <c r="K48" s="77"/>
    </row>
    <row r="49" spans="1:14" x14ac:dyDescent="0.25">
      <c r="A49" s="72"/>
      <c r="B49" s="73"/>
      <c r="C49" s="74"/>
      <c r="D49" s="74"/>
      <c r="E49" s="62"/>
      <c r="F49" s="63"/>
      <c r="G49" s="64"/>
      <c r="H49" s="50"/>
      <c r="I49" s="78"/>
      <c r="J49" s="75"/>
      <c r="K49" s="76"/>
      <c r="L49" s="29"/>
      <c r="M49" s="29"/>
      <c r="N49" s="29"/>
    </row>
    <row r="50" spans="1:14" s="80" customFormat="1" x14ac:dyDescent="0.25">
      <c r="A50" s="79"/>
      <c r="B50" s="80" t="s">
        <v>111</v>
      </c>
      <c r="D50" s="81"/>
      <c r="E50" s="82"/>
      <c r="F50" s="83"/>
      <c r="G50" s="84"/>
      <c r="H50" s="85"/>
      <c r="I50" s="86"/>
      <c r="J50" s="87"/>
      <c r="K50" s="88"/>
    </row>
    <row r="51" spans="1:14" x14ac:dyDescent="0.25">
      <c r="A51" s="72"/>
      <c r="B51" s="74"/>
      <c r="C51" s="165" t="s">
        <v>112</v>
      </c>
      <c r="D51" s="74"/>
      <c r="E51" s="62"/>
      <c r="F51" s="63"/>
      <c r="G51" s="64"/>
      <c r="H51" s="166">
        <f t="shared" ref="H51:H52" si="2">+E51*F51</f>
        <v>0</v>
      </c>
      <c r="I51" s="78"/>
      <c r="J51" s="75"/>
      <c r="K51" s="76"/>
      <c r="L51" s="29"/>
      <c r="M51" s="29"/>
      <c r="N51" s="29"/>
    </row>
    <row r="52" spans="1:14" ht="13.5" customHeight="1" x14ac:dyDescent="0.25">
      <c r="A52" s="72"/>
      <c r="B52" s="74"/>
      <c r="C52" s="165" t="s">
        <v>112</v>
      </c>
      <c r="D52" s="74"/>
      <c r="E52" s="62"/>
      <c r="F52" s="63"/>
      <c r="G52" s="64"/>
      <c r="H52" s="166">
        <f t="shared" si="2"/>
        <v>0</v>
      </c>
      <c r="I52" s="78"/>
      <c r="J52" s="75"/>
      <c r="K52" s="76"/>
      <c r="L52" s="29"/>
      <c r="M52" s="29"/>
      <c r="N52" s="29"/>
    </row>
    <row r="53" spans="1:14" x14ac:dyDescent="0.25">
      <c r="A53" s="170"/>
      <c r="B53" s="171" t="s">
        <v>81</v>
      </c>
      <c r="C53" s="172"/>
      <c r="D53" s="173"/>
      <c r="E53" s="174"/>
      <c r="F53" s="175"/>
      <c r="G53" s="176"/>
      <c r="H53" s="177">
        <f>SUM(H51:H52)</f>
        <v>0</v>
      </c>
      <c r="I53" s="178">
        <f>+H53</f>
        <v>0</v>
      </c>
      <c r="J53" s="75"/>
      <c r="K53" s="76"/>
      <c r="L53" s="29"/>
      <c r="M53" s="29"/>
      <c r="N53" s="29"/>
    </row>
    <row r="54" spans="1:14" x14ac:dyDescent="0.25">
      <c r="A54" s="72"/>
      <c r="B54" s="74"/>
      <c r="D54" s="74"/>
      <c r="E54" s="62"/>
      <c r="F54" s="63"/>
      <c r="G54" s="64"/>
      <c r="H54" s="50"/>
      <c r="I54" s="78"/>
      <c r="J54" s="75"/>
      <c r="K54" s="76"/>
      <c r="L54" s="29"/>
      <c r="M54" s="29"/>
      <c r="N54" s="29"/>
    </row>
    <row r="55" spans="1:14" x14ac:dyDescent="0.25">
      <c r="A55" s="72"/>
      <c r="B55" s="81" t="s">
        <v>113</v>
      </c>
      <c r="D55" s="74"/>
      <c r="E55" s="62"/>
      <c r="F55" s="63"/>
      <c r="G55" s="64"/>
      <c r="H55" s="50"/>
      <c r="I55" s="78"/>
      <c r="J55" s="75"/>
      <c r="K55" s="76"/>
      <c r="L55" s="29"/>
      <c r="M55" s="29"/>
      <c r="N55" s="29"/>
    </row>
    <row r="56" spans="1:14" x14ac:dyDescent="0.25">
      <c r="A56" s="72"/>
      <c r="B56" s="81"/>
      <c r="C56" s="165" t="s">
        <v>112</v>
      </c>
      <c r="D56" s="74"/>
      <c r="E56" s="62"/>
      <c r="F56" s="63"/>
      <c r="G56" s="64"/>
      <c r="H56" s="166">
        <f>+E56*F56</f>
        <v>0</v>
      </c>
      <c r="I56" s="78"/>
      <c r="J56" s="75"/>
      <c r="K56" s="76"/>
      <c r="L56" s="29"/>
      <c r="M56" s="29"/>
      <c r="N56" s="29"/>
    </row>
    <row r="57" spans="1:14" x14ac:dyDescent="0.25">
      <c r="A57" s="72"/>
      <c r="B57" s="81"/>
      <c r="C57" s="165" t="s">
        <v>112</v>
      </c>
      <c r="D57" s="74"/>
      <c r="E57" s="62"/>
      <c r="F57" s="63"/>
      <c r="G57" s="64"/>
      <c r="H57" s="166">
        <f>+E57*F57</f>
        <v>0</v>
      </c>
      <c r="I57" s="78"/>
      <c r="J57" s="75"/>
      <c r="K57" s="76"/>
      <c r="L57" s="29"/>
      <c r="M57" s="29"/>
      <c r="N57" s="29"/>
    </row>
    <row r="58" spans="1:14" x14ac:dyDescent="0.25">
      <c r="A58" s="170"/>
      <c r="B58" s="171" t="s">
        <v>81</v>
      </c>
      <c r="C58" s="179"/>
      <c r="D58" s="173"/>
      <c r="E58" s="174"/>
      <c r="F58" s="175"/>
      <c r="G58" s="176"/>
      <c r="H58" s="177">
        <f>SUM(H56:H57)</f>
        <v>0</v>
      </c>
      <c r="I58" s="178">
        <f>+H58</f>
        <v>0</v>
      </c>
      <c r="J58" s="75"/>
      <c r="K58" s="76"/>
      <c r="L58" s="29"/>
      <c r="M58" s="29"/>
      <c r="N58" s="29"/>
    </row>
    <row r="59" spans="1:14" x14ac:dyDescent="0.25">
      <c r="A59" s="72"/>
      <c r="B59" s="81"/>
      <c r="D59" s="74"/>
      <c r="E59" s="62"/>
      <c r="F59" s="63"/>
      <c r="G59" s="64"/>
      <c r="H59" s="50"/>
      <c r="I59" s="78"/>
      <c r="J59" s="75"/>
      <c r="K59" s="76"/>
      <c r="L59" s="29"/>
      <c r="M59" s="29"/>
      <c r="N59" s="29"/>
    </row>
    <row r="60" spans="1:14" x14ac:dyDescent="0.25">
      <c r="A60" s="72"/>
      <c r="B60" s="81" t="s">
        <v>114</v>
      </c>
      <c r="D60" s="74"/>
      <c r="E60" s="62"/>
      <c r="F60" s="63"/>
      <c r="G60" s="64"/>
      <c r="H60" s="50"/>
      <c r="I60" s="78"/>
      <c r="J60" s="75"/>
      <c r="K60" s="76"/>
      <c r="L60" s="29"/>
      <c r="M60" s="29"/>
      <c r="N60" s="29"/>
    </row>
    <row r="61" spans="1:14" x14ac:dyDescent="0.25">
      <c r="A61" s="72"/>
      <c r="B61" s="81"/>
      <c r="C61" s="165" t="s">
        <v>112</v>
      </c>
      <c r="D61" s="74"/>
      <c r="E61" s="62"/>
      <c r="F61" s="63"/>
      <c r="G61" s="64"/>
      <c r="H61" s="166">
        <f>+E61*F61</f>
        <v>0</v>
      </c>
      <c r="I61" s="78"/>
      <c r="J61" s="75"/>
      <c r="K61" s="76"/>
      <c r="L61" s="29"/>
      <c r="M61" s="29"/>
      <c r="N61" s="29"/>
    </row>
    <row r="62" spans="1:14" x14ac:dyDescent="0.25">
      <c r="A62" s="72"/>
      <c r="B62" s="81"/>
      <c r="C62" s="165" t="s">
        <v>112</v>
      </c>
      <c r="D62" s="74"/>
      <c r="E62" s="62"/>
      <c r="F62" s="63"/>
      <c r="G62" s="64"/>
      <c r="H62" s="166">
        <f>+E62*F62</f>
        <v>0</v>
      </c>
      <c r="I62" s="78"/>
      <c r="J62" s="75"/>
      <c r="K62" s="76"/>
      <c r="L62" s="29"/>
      <c r="M62" s="29"/>
      <c r="N62" s="29"/>
    </row>
    <row r="63" spans="1:14" x14ac:dyDescent="0.25">
      <c r="A63" s="170"/>
      <c r="B63" s="171" t="s">
        <v>81</v>
      </c>
      <c r="C63" s="172"/>
      <c r="D63" s="173"/>
      <c r="E63" s="174"/>
      <c r="F63" s="175"/>
      <c r="G63" s="176"/>
      <c r="H63" s="177">
        <f>SUM(H61:H62)</f>
        <v>0</v>
      </c>
      <c r="I63" s="180">
        <f>H63</f>
        <v>0</v>
      </c>
      <c r="J63" s="75"/>
      <c r="K63" s="76"/>
      <c r="L63" s="29"/>
      <c r="M63" s="29"/>
      <c r="N63" s="29"/>
    </row>
    <row r="64" spans="1:14" x14ac:dyDescent="0.25">
      <c r="A64" s="72"/>
      <c r="B64" s="81"/>
      <c r="D64" s="74"/>
      <c r="E64" s="62"/>
      <c r="F64" s="63"/>
      <c r="G64" s="64"/>
      <c r="H64" s="50"/>
      <c r="I64" s="78"/>
      <c r="J64" s="75"/>
      <c r="K64" s="76"/>
      <c r="L64" s="29"/>
      <c r="M64" s="29"/>
      <c r="N64" s="29"/>
    </row>
    <row r="65" spans="1:14" s="30" customFormat="1" x14ac:dyDescent="0.25">
      <c r="A65" s="255" t="s">
        <v>115</v>
      </c>
      <c r="B65" s="256"/>
      <c r="C65" s="257"/>
      <c r="D65" s="257"/>
      <c r="E65" s="258"/>
      <c r="F65" s="259"/>
      <c r="G65" s="260"/>
      <c r="H65" s="261"/>
      <c r="I65" s="262">
        <f>SUM(I67,I80)</f>
        <v>0</v>
      </c>
      <c r="J65" s="75"/>
      <c r="K65" s="77"/>
    </row>
    <row r="66" spans="1:14" x14ac:dyDescent="0.25">
      <c r="A66" s="72"/>
      <c r="B66" s="73"/>
      <c r="C66" s="74"/>
      <c r="D66" s="74"/>
      <c r="E66" s="62"/>
      <c r="F66" s="63"/>
      <c r="G66" s="64"/>
      <c r="H66" s="50"/>
      <c r="I66" s="78"/>
      <c r="J66" s="75"/>
      <c r="K66" s="76"/>
      <c r="L66" s="29"/>
      <c r="M66" s="29"/>
      <c r="N66" s="29"/>
    </row>
    <row r="67" spans="1:14" s="80" customFormat="1" x14ac:dyDescent="0.25">
      <c r="A67" s="79"/>
      <c r="B67" s="80" t="s">
        <v>116</v>
      </c>
      <c r="D67" s="81"/>
      <c r="E67" s="82"/>
      <c r="F67" s="83"/>
      <c r="G67" s="84"/>
      <c r="H67" s="85"/>
      <c r="I67" s="86"/>
      <c r="J67" s="87"/>
      <c r="K67" s="88"/>
    </row>
    <row r="68" spans="1:14" x14ac:dyDescent="0.25">
      <c r="A68" s="72"/>
      <c r="B68" s="74"/>
      <c r="C68" s="165" t="s">
        <v>112</v>
      </c>
      <c r="D68" s="74"/>
      <c r="E68" s="62"/>
      <c r="F68" s="63"/>
      <c r="G68" s="64"/>
      <c r="H68" s="166">
        <f t="shared" ref="H68:H69" si="3">+E68*F68</f>
        <v>0</v>
      </c>
      <c r="I68" s="78"/>
      <c r="J68" s="75"/>
      <c r="K68" s="76"/>
      <c r="L68" s="29"/>
      <c r="M68" s="29"/>
      <c r="N68" s="29"/>
    </row>
    <row r="69" spans="1:14" ht="13.5" customHeight="1" x14ac:dyDescent="0.25">
      <c r="A69" s="72"/>
      <c r="B69" s="74"/>
      <c r="C69" s="165" t="s">
        <v>112</v>
      </c>
      <c r="D69" s="74"/>
      <c r="E69" s="62"/>
      <c r="F69" s="63"/>
      <c r="G69" s="64"/>
      <c r="H69" s="166">
        <f t="shared" si="3"/>
        <v>0</v>
      </c>
      <c r="I69" s="78"/>
      <c r="J69" s="75"/>
      <c r="K69" s="76"/>
      <c r="L69" s="29"/>
      <c r="M69" s="29"/>
      <c r="N69" s="29"/>
    </row>
    <row r="70" spans="1:14" x14ac:dyDescent="0.25">
      <c r="A70" s="170"/>
      <c r="B70" s="171" t="s">
        <v>81</v>
      </c>
      <c r="C70" s="172"/>
      <c r="D70" s="173"/>
      <c r="E70" s="174"/>
      <c r="F70" s="175"/>
      <c r="G70" s="176"/>
      <c r="H70" s="177">
        <f>SUM(H68:H69)</f>
        <v>0</v>
      </c>
      <c r="I70" s="178">
        <f>+H70</f>
        <v>0</v>
      </c>
      <c r="J70" s="75"/>
      <c r="K70" s="76"/>
      <c r="L70" s="29"/>
      <c r="M70" s="29"/>
      <c r="N70" s="29"/>
    </row>
    <row r="71" spans="1:14" x14ac:dyDescent="0.25">
      <c r="A71" s="72"/>
      <c r="B71" s="74"/>
      <c r="D71" s="74"/>
      <c r="E71" s="62"/>
      <c r="F71" s="63"/>
      <c r="G71" s="64"/>
      <c r="H71" s="50"/>
      <c r="I71" s="78"/>
      <c r="J71" s="75"/>
      <c r="K71" s="76"/>
      <c r="L71" s="29"/>
      <c r="M71" s="29"/>
      <c r="N71" s="29"/>
    </row>
    <row r="72" spans="1:14" x14ac:dyDescent="0.25">
      <c r="A72" s="72"/>
      <c r="B72" s="81" t="s">
        <v>117</v>
      </c>
      <c r="D72" s="74"/>
      <c r="E72" s="62"/>
      <c r="F72" s="63"/>
      <c r="G72" s="64"/>
      <c r="H72" s="50"/>
      <c r="I72" s="78"/>
      <c r="J72" s="75"/>
      <c r="K72" s="76"/>
      <c r="L72" s="29"/>
      <c r="M72" s="29"/>
      <c r="N72" s="29"/>
    </row>
    <row r="73" spans="1:14" x14ac:dyDescent="0.25">
      <c r="A73" s="72"/>
      <c r="B73" s="81"/>
      <c r="C73" s="165" t="s">
        <v>112</v>
      </c>
      <c r="D73" s="74"/>
      <c r="E73" s="62"/>
      <c r="F73" s="63"/>
      <c r="G73" s="64"/>
      <c r="H73" s="166">
        <f>+E73*F73</f>
        <v>0</v>
      </c>
      <c r="I73" s="78"/>
      <c r="J73" s="75"/>
      <c r="K73" s="76"/>
      <c r="L73" s="29"/>
      <c r="M73" s="29"/>
      <c r="N73" s="29"/>
    </row>
    <row r="74" spans="1:14" x14ac:dyDescent="0.25">
      <c r="A74" s="72"/>
      <c r="B74" s="81"/>
      <c r="C74" s="165" t="s">
        <v>112</v>
      </c>
      <c r="D74" s="74"/>
      <c r="E74" s="62"/>
      <c r="F74" s="63"/>
      <c r="G74" s="64"/>
      <c r="H74" s="166">
        <f>+E74*F74</f>
        <v>0</v>
      </c>
      <c r="I74" s="78"/>
      <c r="J74" s="75"/>
      <c r="K74" s="76"/>
      <c r="L74" s="29"/>
      <c r="M74" s="29"/>
      <c r="N74" s="29"/>
    </row>
    <row r="75" spans="1:14" x14ac:dyDescent="0.25">
      <c r="A75" s="170"/>
      <c r="B75" s="171" t="s">
        <v>81</v>
      </c>
      <c r="C75" s="179"/>
      <c r="D75" s="173"/>
      <c r="E75" s="174"/>
      <c r="F75" s="175"/>
      <c r="G75" s="176"/>
      <c r="H75" s="177">
        <f>SUM(H73:H74)</f>
        <v>0</v>
      </c>
      <c r="I75" s="178">
        <f>+H75</f>
        <v>0</v>
      </c>
      <c r="J75" s="75"/>
      <c r="K75" s="76"/>
      <c r="L75" s="29"/>
      <c r="M75" s="29"/>
      <c r="N75" s="29"/>
    </row>
    <row r="76" spans="1:14" x14ac:dyDescent="0.25">
      <c r="A76" s="72"/>
      <c r="B76" s="81"/>
      <c r="D76" s="74"/>
      <c r="E76" s="62"/>
      <c r="F76" s="63"/>
      <c r="G76" s="64"/>
      <c r="H76" s="50"/>
      <c r="I76" s="78"/>
      <c r="J76" s="75"/>
      <c r="K76" s="76"/>
      <c r="L76" s="29"/>
      <c r="M76" s="29"/>
      <c r="N76" s="29"/>
    </row>
    <row r="77" spans="1:14" x14ac:dyDescent="0.25">
      <c r="A77" s="72"/>
      <c r="B77" s="81" t="s">
        <v>118</v>
      </c>
      <c r="D77" s="74"/>
      <c r="E77" s="62"/>
      <c r="F77" s="63"/>
      <c r="G77" s="64"/>
      <c r="H77" s="50"/>
      <c r="I77" s="78"/>
      <c r="J77" s="75"/>
      <c r="K77" s="76"/>
      <c r="L77" s="29"/>
      <c r="M77" s="29"/>
      <c r="N77" s="29"/>
    </row>
    <row r="78" spans="1:14" x14ac:dyDescent="0.25">
      <c r="A78" s="72"/>
      <c r="B78" s="81"/>
      <c r="C78" s="165" t="s">
        <v>112</v>
      </c>
      <c r="D78" s="74"/>
      <c r="E78" s="62"/>
      <c r="F78" s="63"/>
      <c r="G78" s="64"/>
      <c r="H78" s="166">
        <f>+E78*F78</f>
        <v>0</v>
      </c>
      <c r="I78" s="78"/>
      <c r="J78" s="75"/>
      <c r="K78" s="76"/>
      <c r="L78" s="29"/>
      <c r="M78" s="29"/>
      <c r="N78" s="29"/>
    </row>
    <row r="79" spans="1:14" x14ac:dyDescent="0.25">
      <c r="A79" s="72"/>
      <c r="B79" s="81"/>
      <c r="C79" s="165" t="s">
        <v>112</v>
      </c>
      <c r="D79" s="74"/>
      <c r="E79" s="62"/>
      <c r="F79" s="63"/>
      <c r="G79" s="64"/>
      <c r="H79" s="166">
        <f>+E79*F79</f>
        <v>0</v>
      </c>
      <c r="I79" s="78"/>
      <c r="J79" s="75"/>
      <c r="K79" s="76"/>
      <c r="L79" s="29"/>
      <c r="M79" s="29"/>
      <c r="N79" s="29"/>
    </row>
    <row r="80" spans="1:14" x14ac:dyDescent="0.25">
      <c r="A80" s="170"/>
      <c r="B80" s="171" t="s">
        <v>81</v>
      </c>
      <c r="C80" s="172"/>
      <c r="D80" s="173"/>
      <c r="E80" s="174"/>
      <c r="F80" s="175"/>
      <c r="G80" s="176"/>
      <c r="H80" s="177">
        <f>SUM(H78:H79)</f>
        <v>0</v>
      </c>
      <c r="I80" s="180">
        <f>H80</f>
        <v>0</v>
      </c>
      <c r="J80" s="75"/>
      <c r="K80" s="76"/>
      <c r="L80" s="29"/>
      <c r="M80" s="29"/>
      <c r="N80" s="29"/>
    </row>
    <row r="81" spans="1:14" x14ac:dyDescent="0.25">
      <c r="A81" s="72"/>
      <c r="B81" s="81"/>
      <c r="D81" s="74"/>
      <c r="E81" s="62"/>
      <c r="F81" s="63"/>
      <c r="G81" s="64"/>
      <c r="H81" s="50"/>
      <c r="I81" s="78"/>
      <c r="J81" s="75"/>
      <c r="K81" s="76"/>
      <c r="L81" s="29"/>
      <c r="M81" s="29"/>
      <c r="N81" s="29"/>
    </row>
    <row r="82" spans="1:14" x14ac:dyDescent="0.25">
      <c r="A82" s="103" t="s">
        <v>119</v>
      </c>
      <c r="B82" s="104"/>
      <c r="C82" s="105"/>
      <c r="D82" s="105"/>
      <c r="E82" s="106"/>
      <c r="F82" s="107"/>
      <c r="G82" s="108"/>
      <c r="H82" s="109">
        <f>H53+H58+H63+H70+H75+H80</f>
        <v>0</v>
      </c>
      <c r="I82" s="110">
        <f>+H82</f>
        <v>0</v>
      </c>
      <c r="J82" s="263" t="e">
        <f>+I82/$I$108</f>
        <v>#DIV/0!</v>
      </c>
      <c r="K82" s="29"/>
      <c r="L82" s="29"/>
      <c r="M82" s="29"/>
      <c r="N82" s="29"/>
    </row>
    <row r="83" spans="1:14" x14ac:dyDescent="0.25">
      <c r="A83" s="220"/>
      <c r="B83" s="221"/>
      <c r="C83" s="221"/>
      <c r="D83" s="222"/>
      <c r="E83" s="223"/>
      <c r="F83" s="224"/>
      <c r="G83" s="224"/>
      <c r="H83" s="224"/>
      <c r="I83" s="225"/>
      <c r="J83" s="41"/>
      <c r="K83" s="29"/>
      <c r="L83" s="29"/>
      <c r="M83" s="29"/>
      <c r="N83" s="29"/>
    </row>
    <row r="84" spans="1:14" x14ac:dyDescent="0.25">
      <c r="A84" s="212" t="s">
        <v>120</v>
      </c>
      <c r="B84" s="213"/>
      <c r="C84" s="213"/>
      <c r="D84" s="213"/>
      <c r="E84" s="213"/>
      <c r="F84" s="213"/>
      <c r="G84" s="213"/>
      <c r="H84" s="213"/>
      <c r="I84" s="214"/>
      <c r="J84" s="42"/>
      <c r="K84" s="29"/>
      <c r="L84" s="29"/>
      <c r="M84" s="29"/>
      <c r="N84" s="29"/>
    </row>
    <row r="85" spans="1:14" x14ac:dyDescent="0.25">
      <c r="A85" s="215"/>
      <c r="B85" s="216"/>
      <c r="C85" s="216"/>
      <c r="D85" s="216"/>
      <c r="E85" s="216"/>
      <c r="F85" s="216"/>
      <c r="G85" s="216"/>
      <c r="H85" s="216"/>
      <c r="I85" s="217"/>
      <c r="J85" s="42"/>
      <c r="K85" s="29"/>
      <c r="L85" s="29"/>
      <c r="M85" s="29"/>
      <c r="N85" s="29"/>
    </row>
    <row r="86" spans="1:14" x14ac:dyDescent="0.25">
      <c r="A86" s="30" t="s">
        <v>83</v>
      </c>
      <c r="B86" s="30" t="s">
        <v>121</v>
      </c>
      <c r="C86" s="76"/>
      <c r="D86" s="76"/>
      <c r="E86" s="47"/>
      <c r="F86" s="63"/>
      <c r="G86" s="64"/>
      <c r="H86" s="50"/>
      <c r="I86" s="264"/>
      <c r="J86" s="41"/>
      <c r="K86" s="29"/>
      <c r="L86" s="29"/>
      <c r="M86" s="29"/>
      <c r="N86" s="29"/>
    </row>
    <row r="87" spans="1:14" x14ac:dyDescent="0.25">
      <c r="A87" s="30"/>
      <c r="B87" s="111" t="s">
        <v>122</v>
      </c>
      <c r="C87" s="76"/>
      <c r="D87" s="76"/>
      <c r="E87" s="47"/>
      <c r="F87" s="63"/>
      <c r="G87" s="64"/>
      <c r="H87" s="50"/>
      <c r="I87" s="44"/>
      <c r="J87" s="41"/>
      <c r="K87" s="29"/>
      <c r="L87" s="29"/>
      <c r="M87" s="29"/>
      <c r="N87" s="29"/>
    </row>
    <row r="88" spans="1:14" x14ac:dyDescent="0.25">
      <c r="A88" s="30"/>
      <c r="B88" s="169" t="s">
        <v>123</v>
      </c>
      <c r="C88" s="76"/>
      <c r="D88" s="76"/>
      <c r="E88" s="47"/>
      <c r="F88" s="63"/>
      <c r="G88" s="64"/>
      <c r="H88" s="166">
        <f>+E88*F88</f>
        <v>0</v>
      </c>
      <c r="I88" s="44">
        <f>H88</f>
        <v>0</v>
      </c>
      <c r="J88" s="41"/>
      <c r="K88" s="29"/>
      <c r="L88" s="29"/>
      <c r="M88" s="29"/>
      <c r="N88" s="29"/>
    </row>
    <row r="89" spans="1:14" x14ac:dyDescent="0.25">
      <c r="A89" s="30"/>
      <c r="B89" s="169" t="s">
        <v>124</v>
      </c>
      <c r="C89" s="76"/>
      <c r="D89" s="76"/>
      <c r="E89" s="47"/>
      <c r="F89" s="63"/>
      <c r="G89" s="64"/>
      <c r="H89" s="166">
        <f t="shared" ref="H89:H91" si="4">+E89*F89</f>
        <v>0</v>
      </c>
      <c r="I89" s="44">
        <f>H89</f>
        <v>0</v>
      </c>
      <c r="J89" s="41"/>
      <c r="K89" s="29"/>
      <c r="L89" s="29"/>
      <c r="M89" s="29"/>
      <c r="N89" s="29"/>
    </row>
    <row r="90" spans="1:14" x14ac:dyDescent="0.25">
      <c r="A90" s="30"/>
      <c r="B90" s="169" t="s">
        <v>125</v>
      </c>
      <c r="C90" s="76"/>
      <c r="D90" s="76"/>
      <c r="E90" s="47"/>
      <c r="F90" s="63"/>
      <c r="G90" s="64"/>
      <c r="H90" s="166">
        <f t="shared" si="4"/>
        <v>0</v>
      </c>
      <c r="I90" s="44">
        <f>H90</f>
        <v>0</v>
      </c>
      <c r="J90" s="41"/>
      <c r="K90" s="29"/>
      <c r="L90" s="29"/>
      <c r="M90" s="29"/>
      <c r="N90" s="29"/>
    </row>
    <row r="91" spans="1:14" x14ac:dyDescent="0.25">
      <c r="A91" s="30"/>
      <c r="B91" s="169" t="s">
        <v>126</v>
      </c>
      <c r="C91" s="76"/>
      <c r="D91" s="76"/>
      <c r="E91" s="47"/>
      <c r="F91" s="63"/>
      <c r="G91" s="64"/>
      <c r="H91" s="166">
        <f t="shared" si="4"/>
        <v>0</v>
      </c>
      <c r="I91" s="44">
        <f>H91</f>
        <v>0</v>
      </c>
      <c r="J91" s="41"/>
      <c r="K91" s="29"/>
      <c r="L91" s="29"/>
      <c r="M91" s="29"/>
      <c r="N91" s="29"/>
    </row>
    <row r="92" spans="1:14" x14ac:dyDescent="0.25">
      <c r="A92" s="170"/>
      <c r="B92" s="171" t="s">
        <v>81</v>
      </c>
      <c r="C92" s="172"/>
      <c r="D92" s="173"/>
      <c r="E92" s="174"/>
      <c r="F92" s="175"/>
      <c r="G92" s="176"/>
      <c r="H92" s="177">
        <f>SUM(H88:H91)</f>
        <v>0</v>
      </c>
      <c r="I92" s="180">
        <f>H92</f>
        <v>0</v>
      </c>
      <c r="J92" s="75"/>
      <c r="K92" s="76"/>
      <c r="L92" s="29"/>
      <c r="M92" s="29"/>
      <c r="N92" s="29"/>
    </row>
    <row r="93" spans="1:14" x14ac:dyDescent="0.25">
      <c r="A93" s="30"/>
      <c r="B93" s="30"/>
      <c r="C93" s="76"/>
      <c r="D93" s="76"/>
      <c r="E93" s="47"/>
      <c r="F93" s="63"/>
      <c r="G93" s="64"/>
      <c r="H93" s="50"/>
      <c r="I93" s="44"/>
      <c r="J93" s="41"/>
      <c r="K93" s="29"/>
      <c r="L93" s="29"/>
      <c r="M93" s="29"/>
      <c r="N93" s="29"/>
    </row>
    <row r="94" spans="1:14" x14ac:dyDescent="0.25">
      <c r="A94" s="30" t="s">
        <v>102</v>
      </c>
      <c r="B94" s="30" t="s">
        <v>127</v>
      </c>
      <c r="C94" s="76"/>
      <c r="D94" s="76"/>
      <c r="E94" s="47"/>
      <c r="F94" s="63"/>
      <c r="G94" s="64"/>
      <c r="H94" s="265"/>
      <c r="I94" s="266"/>
      <c r="J94" s="41"/>
      <c r="K94" s="29"/>
      <c r="L94" s="29"/>
      <c r="M94" s="29"/>
      <c r="N94" s="29"/>
    </row>
    <row r="95" spans="1:14" ht="15" customHeight="1" x14ac:dyDescent="0.25">
      <c r="A95" s="91"/>
      <c r="B95" s="89" t="s">
        <v>128</v>
      </c>
      <c r="C95" s="66"/>
      <c r="D95" s="76"/>
      <c r="E95" s="47"/>
      <c r="F95" s="63"/>
      <c r="G95" s="64"/>
      <c r="H95" s="50"/>
      <c r="I95" s="44"/>
      <c r="J95" s="41"/>
      <c r="K95" s="29"/>
      <c r="L95" s="29"/>
      <c r="M95" s="29"/>
      <c r="N95" s="29"/>
    </row>
    <row r="96" spans="1:14" ht="15.75" customHeight="1" x14ac:dyDescent="0.25">
      <c r="A96" s="91"/>
      <c r="B96" s="59" t="s">
        <v>123</v>
      </c>
      <c r="C96" s="66"/>
      <c r="D96" s="76"/>
      <c r="E96" s="47"/>
      <c r="F96" s="63"/>
      <c r="G96" s="64"/>
      <c r="H96" s="166">
        <f t="shared" ref="H96:H99" si="5">+E96*F96</f>
        <v>0</v>
      </c>
      <c r="I96" s="44">
        <f>H96</f>
        <v>0</v>
      </c>
      <c r="J96" s="41"/>
      <c r="K96" s="29"/>
      <c r="L96" s="29"/>
      <c r="M96" s="29"/>
      <c r="N96" s="29"/>
    </row>
    <row r="97" spans="1:14" ht="13.5" customHeight="1" x14ac:dyDescent="0.25">
      <c r="A97" s="91"/>
      <c r="B97" s="59" t="s">
        <v>124</v>
      </c>
      <c r="C97" s="66"/>
      <c r="D97" s="76"/>
      <c r="E97" s="47"/>
      <c r="F97" s="63"/>
      <c r="G97" s="64"/>
      <c r="H97" s="166">
        <f t="shared" si="5"/>
        <v>0</v>
      </c>
      <c r="I97" s="44">
        <f>H97</f>
        <v>0</v>
      </c>
      <c r="J97" s="41"/>
      <c r="K97" s="29"/>
      <c r="L97" s="29"/>
      <c r="M97" s="29"/>
      <c r="N97" s="29"/>
    </row>
    <row r="98" spans="1:14" ht="15" customHeight="1" x14ac:dyDescent="0.25">
      <c r="A98" s="91"/>
      <c r="B98" s="59" t="s">
        <v>125</v>
      </c>
      <c r="C98" s="66"/>
      <c r="D98" s="76"/>
      <c r="E98" s="47"/>
      <c r="F98" s="63"/>
      <c r="G98" s="64"/>
      <c r="H98" s="166">
        <f t="shared" si="5"/>
        <v>0</v>
      </c>
      <c r="I98" s="44">
        <f>H98</f>
        <v>0</v>
      </c>
      <c r="J98" s="41"/>
      <c r="K98" s="29"/>
      <c r="L98" s="29"/>
      <c r="M98" s="29"/>
      <c r="N98" s="29"/>
    </row>
    <row r="99" spans="1:14" ht="15" customHeight="1" x14ac:dyDescent="0.25">
      <c r="A99" s="91"/>
      <c r="B99" s="59" t="s">
        <v>126</v>
      </c>
      <c r="C99" s="66"/>
      <c r="D99" s="76"/>
      <c r="E99" s="47"/>
      <c r="F99" s="63"/>
      <c r="G99" s="64"/>
      <c r="H99" s="166">
        <f t="shared" si="5"/>
        <v>0</v>
      </c>
      <c r="I99" s="44">
        <f>H99</f>
        <v>0</v>
      </c>
      <c r="J99" s="41"/>
      <c r="K99" s="29"/>
      <c r="L99" s="29"/>
      <c r="M99" s="29"/>
      <c r="N99" s="29"/>
    </row>
    <row r="100" spans="1:14" x14ac:dyDescent="0.25">
      <c r="A100" s="170"/>
      <c r="B100" s="171" t="s">
        <v>81</v>
      </c>
      <c r="C100" s="172"/>
      <c r="D100" s="173"/>
      <c r="E100" s="174"/>
      <c r="F100" s="175"/>
      <c r="G100" s="176"/>
      <c r="H100" s="177">
        <f>SUM(H96:H99)</f>
        <v>0</v>
      </c>
      <c r="I100" s="180">
        <f>H100</f>
        <v>0</v>
      </c>
      <c r="J100" s="75"/>
      <c r="K100" s="76"/>
      <c r="L100" s="29"/>
      <c r="M100" s="29"/>
      <c r="N100" s="29"/>
    </row>
    <row r="101" spans="1:14" x14ac:dyDescent="0.25">
      <c r="A101" s="72"/>
      <c r="B101" s="182"/>
      <c r="D101" s="74"/>
      <c r="E101" s="62"/>
      <c r="F101" s="63"/>
      <c r="G101" s="64"/>
      <c r="H101" s="183"/>
      <c r="I101" s="78"/>
      <c r="J101" s="75"/>
      <c r="K101" s="76"/>
      <c r="L101" s="29"/>
      <c r="M101" s="29"/>
      <c r="N101" s="29"/>
    </row>
    <row r="102" spans="1:14" x14ac:dyDescent="0.25">
      <c r="A102" s="103" t="s">
        <v>129</v>
      </c>
      <c r="B102" s="104"/>
      <c r="C102" s="105"/>
      <c r="D102" s="105"/>
      <c r="E102" s="106"/>
      <c r="F102" s="107"/>
      <c r="G102" s="108"/>
      <c r="H102" s="109">
        <f>H92+H100</f>
        <v>0</v>
      </c>
      <c r="I102" s="110">
        <f>+H102</f>
        <v>0</v>
      </c>
      <c r="J102" s="267" t="e">
        <f>+I102/$I$108</f>
        <v>#DIV/0!</v>
      </c>
      <c r="K102" s="29"/>
      <c r="L102" s="29"/>
      <c r="M102" s="29"/>
      <c r="N102" s="29"/>
    </row>
    <row r="103" spans="1:14" x14ac:dyDescent="0.25">
      <c r="A103" s="45"/>
      <c r="B103" s="73"/>
      <c r="E103" s="47"/>
      <c r="F103" s="63"/>
      <c r="G103" s="49"/>
      <c r="H103" s="50"/>
      <c r="I103" s="184"/>
      <c r="J103" s="41"/>
      <c r="K103" s="29"/>
      <c r="L103" s="29"/>
      <c r="M103" s="29"/>
      <c r="N103" s="29"/>
    </row>
    <row r="104" spans="1:14" s="95" customFormat="1" ht="25.5" customHeight="1" x14ac:dyDescent="0.25">
      <c r="A104" s="112" t="s">
        <v>130</v>
      </c>
      <c r="B104" s="113" t="s">
        <v>131</v>
      </c>
      <c r="C104" s="114"/>
      <c r="D104" s="114"/>
      <c r="E104" s="115"/>
      <c r="F104" s="116"/>
      <c r="G104" s="117"/>
      <c r="H104" s="118">
        <f>H44+H82+H102</f>
        <v>0</v>
      </c>
      <c r="I104" s="185">
        <f t="shared" ref="I104" si="6">+H104</f>
        <v>0</v>
      </c>
      <c r="J104" s="263" t="e">
        <f>+I104/$I$108</f>
        <v>#DIV/0!</v>
      </c>
    </row>
    <row r="105" spans="1:14" ht="13.5" customHeight="1" x14ac:dyDescent="0.25">
      <c r="A105" s="43"/>
      <c r="B105" s="36"/>
      <c r="C105" s="30"/>
      <c r="D105" s="30"/>
      <c r="E105" s="92"/>
      <c r="G105" s="93"/>
      <c r="H105" s="56"/>
      <c r="I105" s="44"/>
      <c r="J105" s="41"/>
      <c r="K105" s="29"/>
      <c r="L105" s="29"/>
      <c r="M105" s="29"/>
      <c r="N105" s="29"/>
    </row>
    <row r="106" spans="1:14" s="80" customFormat="1" x14ac:dyDescent="0.25">
      <c r="A106" s="218" t="s">
        <v>132</v>
      </c>
      <c r="B106" s="219"/>
      <c r="C106" s="219"/>
      <c r="D106" s="136"/>
      <c r="E106" s="137"/>
      <c r="F106" s="138">
        <v>0.1</v>
      </c>
      <c r="G106" s="139"/>
      <c r="H106" s="140">
        <f>+(H104)*F106</f>
        <v>0</v>
      </c>
      <c r="I106" s="141">
        <f>+H106</f>
        <v>0</v>
      </c>
      <c r="J106" s="263" t="e">
        <f>+I106/$I$108</f>
        <v>#DIV/0!</v>
      </c>
    </row>
    <row r="107" spans="1:14" x14ac:dyDescent="0.25">
      <c r="A107" s="90"/>
      <c r="E107" s="92"/>
      <c r="G107" s="93"/>
      <c r="H107" s="56"/>
      <c r="I107" s="44"/>
      <c r="J107" s="41"/>
      <c r="K107" s="29"/>
      <c r="L107" s="29"/>
      <c r="M107" s="29"/>
      <c r="N107" s="29"/>
    </row>
    <row r="108" spans="1:14" s="95" customFormat="1" ht="25.5" customHeight="1" x14ac:dyDescent="0.25">
      <c r="A108" s="112" t="s">
        <v>133</v>
      </c>
      <c r="B108" s="113" t="s">
        <v>134</v>
      </c>
      <c r="C108" s="114"/>
      <c r="D108" s="114"/>
      <c r="E108" s="115"/>
      <c r="F108" s="116"/>
      <c r="G108" s="117"/>
      <c r="H108" s="118">
        <f>H104+H106</f>
        <v>0</v>
      </c>
      <c r="I108" s="119">
        <f>+H108</f>
        <v>0</v>
      </c>
      <c r="J108" s="186" t="e">
        <f>SUM(J9:J106)</f>
        <v>#DIV/0!</v>
      </c>
    </row>
    <row r="109" spans="1:14" x14ac:dyDescent="0.25">
      <c r="I109" s="40"/>
      <c r="J109" s="41"/>
      <c r="K109" s="29"/>
      <c r="L109" s="29"/>
      <c r="M109" s="29"/>
      <c r="N109" s="29"/>
    </row>
    <row r="110" spans="1:14" s="142" customFormat="1" ht="21.75" customHeight="1" x14ac:dyDescent="0.25">
      <c r="A110" s="145" t="s">
        <v>135</v>
      </c>
      <c r="B110" s="146" t="s">
        <v>136</v>
      </c>
      <c r="C110" s="147"/>
      <c r="D110" s="144"/>
      <c r="I110" s="268">
        <f>+I106+I102+I82+I44</f>
        <v>0</v>
      </c>
      <c r="J110" s="186" t="s">
        <v>148</v>
      </c>
    </row>
    <row r="111" spans="1:14" s="143" customFormat="1" x14ac:dyDescent="0.25">
      <c r="A111" s="148"/>
      <c r="B111" s="149" t="s">
        <v>137</v>
      </c>
      <c r="C111" s="150"/>
      <c r="D111" s="151"/>
    </row>
    <row r="112" spans="1:14" s="143" customFormat="1" x14ac:dyDescent="0.25">
      <c r="A112" s="148"/>
      <c r="B112" s="149" t="s">
        <v>138</v>
      </c>
      <c r="C112" s="150"/>
      <c r="D112" s="151"/>
    </row>
    <row r="116" spans="8:8" x14ac:dyDescent="0.25">
      <c r="H116" s="100"/>
    </row>
  </sheetData>
  <sheetProtection selectLockedCells="1"/>
  <mergeCells count="19">
    <mergeCell ref="A1:I4"/>
    <mergeCell ref="A45:D45"/>
    <mergeCell ref="A7:I8"/>
    <mergeCell ref="D9:D10"/>
    <mergeCell ref="D16:D17"/>
    <mergeCell ref="A43:D43"/>
    <mergeCell ref="B9:C10"/>
    <mergeCell ref="A9:A10"/>
    <mergeCell ref="B16:C17"/>
    <mergeCell ref="A16:A17"/>
    <mergeCell ref="A5:C6"/>
    <mergeCell ref="E5:H5"/>
    <mergeCell ref="I5:I6"/>
    <mergeCell ref="J5:J6"/>
    <mergeCell ref="A46:I47"/>
    <mergeCell ref="A106:C106"/>
    <mergeCell ref="A83:D83"/>
    <mergeCell ref="E83:I83"/>
    <mergeCell ref="A84:I85"/>
  </mergeCells>
  <phoneticPr fontId="45" type="noConversion"/>
  <printOptions horizontalCentered="1"/>
  <pageMargins left="0.25" right="0.25" top="0.4" bottom="0.4" header="0.2" footer="0.2"/>
  <pageSetup scale="71" fitToHeight="5" orientation="portrait" r:id="rId1"/>
  <headerFooter alignWithMargins="0">
    <oddFooter>&amp;L&amp;"Arial,Regular"&amp;A&amp;R&amp;"Arial,Regular"&amp;P of &amp;N</oddFooter>
  </headerFooter>
  <ignoredErrors>
    <ignoredError sqref="B2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B2:K3"/>
  <sheetViews>
    <sheetView workbookViewId="0">
      <selection activeCell="E12" sqref="E12"/>
    </sheetView>
  </sheetViews>
  <sheetFormatPr defaultRowHeight="13.2" x14ac:dyDescent="0.25"/>
  <cols>
    <col min="1" max="1" width="2.21875" customWidth="1"/>
    <col min="2" max="2" width="7.77734375" customWidth="1"/>
    <col min="3" max="3" width="43.77734375" customWidth="1"/>
    <col min="4" max="4" width="34.21875" customWidth="1"/>
    <col min="5" max="5" width="62.21875" customWidth="1"/>
    <col min="6" max="6" width="28.21875" customWidth="1"/>
    <col min="7" max="7" width="27.21875" bestFit="1" customWidth="1"/>
    <col min="8" max="8" width="24.77734375" bestFit="1" customWidth="1"/>
    <col min="9" max="9" width="45.77734375" bestFit="1" customWidth="1"/>
  </cols>
  <sheetData>
    <row r="2" spans="2:11" x14ac:dyDescent="0.25">
      <c r="B2" s="19" t="s">
        <v>139</v>
      </c>
      <c r="C2" s="20"/>
      <c r="J2" s="10"/>
      <c r="K2" s="10"/>
    </row>
    <row r="3" spans="2:11" x14ac:dyDescent="0.25">
      <c r="B3" t="s">
        <v>140</v>
      </c>
      <c r="C3" t="s">
        <v>141</v>
      </c>
      <c r="D3" t="s">
        <v>142</v>
      </c>
      <c r="E3" t="s">
        <v>143</v>
      </c>
      <c r="F3" t="s">
        <v>144</v>
      </c>
      <c r="G3" t="s">
        <v>145</v>
      </c>
      <c r="H3" t="s">
        <v>146</v>
      </c>
      <c r="I3" t="s">
        <v>147</v>
      </c>
    </row>
  </sheetData>
  <pageMargins left="0.7" right="0.7" top="0.75" bottom="0.75" header="0.3" footer="0.3"/>
  <pageSetup orientation="portrait" r:id="rId1"/>
  <customProperties>
    <customPr name="fb53828a6" r:id="rId2"/>
  </customProperties>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7159621E984C4F9C51505DE8CBEB3B" ma:contentTypeVersion="10" ma:contentTypeDescription="Create a new document." ma:contentTypeScope="" ma:versionID="6cf4c272bd6058652828f797d16bf3c2">
  <xsd:schema xmlns:xsd="http://www.w3.org/2001/XMLSchema" xmlns:xs="http://www.w3.org/2001/XMLSchema" xmlns:p="http://schemas.microsoft.com/office/2006/metadata/properties" xmlns:ns2="e8e9bac9-eeef-4603-8726-44583021a576" targetNamespace="http://schemas.microsoft.com/office/2006/metadata/properties" ma:root="true" ma:fieldsID="23a93994f2fca5438cf2f780e594bca9" ns2:_="">
    <xsd:import namespace="e8e9bac9-eeef-4603-8726-44583021a57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ServiceAutoTags" minOccurs="0"/>
                <xsd:element ref="ns2:MediaServiceAutoKeyPoints" minOccurs="0"/>
                <xsd:element ref="ns2:MediaServiceKeyPoint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e9bac9-eeef-4603-8726-44583021a5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A409CA-E19C-46DE-950A-252D97E620DB}">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purl.org/dc/elements/1.1/"/>
    <ds:schemaRef ds:uri="e8e9bac9-eeef-4603-8726-44583021a576"/>
    <ds:schemaRef ds:uri="http://www.w3.org/XML/1998/namespace"/>
    <ds:schemaRef ds:uri="http://schemas.microsoft.com/office/2006/metadata/properties"/>
  </ds:schemaRefs>
</ds:datastoreItem>
</file>

<file path=customXml/itemProps2.xml><?xml version="1.0" encoding="utf-8"?>
<ds:datastoreItem xmlns:ds="http://schemas.openxmlformats.org/officeDocument/2006/customXml" ds:itemID="{9C8B4905-773C-4936-BEB0-600477889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e9bac9-eeef-4603-8726-44583021a5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7BFB0A-C23E-455A-95ED-9B8C6E2C9F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GUIDELINES - READ FIRST</vt:lpstr>
      <vt:lpstr>Detailed Workplan &amp; Timeline</vt:lpstr>
      <vt:lpstr>Detailed Budget</vt:lpstr>
      <vt:lpstr>Staff List</vt:lpstr>
      <vt:lpstr>'Detailed Budget'!Print_Area</vt:lpstr>
      <vt:lpstr>'Detailed Workplan &amp; Timeline'!Print_Area</vt:lpstr>
      <vt:lpstr>'GUIDELINES - READ FIRST'!Print_Area</vt:lpstr>
      <vt:lpstr>'Detailed Budget'!Print_Titles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Union</dc:creator>
  <cp:keywords/>
  <dc:description/>
  <cp:lastModifiedBy>Ana Cecilia Rivadeneira</cp:lastModifiedBy>
  <cp:revision/>
  <dcterms:created xsi:type="dcterms:W3CDTF">2007-07-31T17:08:49Z</dcterms:created>
  <dcterms:modified xsi:type="dcterms:W3CDTF">2024-01-18T21:51:26Z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odel_type">
    <vt:lpwstr>GrantRequest</vt:lpwstr>
  </property>
  <property fmtid="{D5CDD505-2E9C-101B-9397-08002B2CF9AE}" pid="3" name="hf46d52fc">
    <vt:lpwstr>{"st":1,"snapHeaders":true,"column":1,"row":1,"isHeaderVisible":true}</vt:lpwstr>
  </property>
  <property fmtid="{D5CDD505-2E9C-101B-9397-08002B2CF9AE}" pid="4" name="h602abb4a">
    <vt:lpwstr>{"st":2,"snapHeaders":true,"column":1,"row":1,"isHeaderVisible":true}</vt:lpwstr>
  </property>
  <property fmtid="{D5CDD505-2E9C-101B-9397-08002B2CF9AE}" pid="5" name="h8a50882d">
    <vt:lpwstr>{"st":3,"snapHeaders":true,"column":1,"row":1,"isHeaderVisible":true}</vt:lpwstr>
  </property>
  <property fmtid="{D5CDD505-2E9C-101B-9397-08002B2CF9AE}" pid="6" name="version">
    <vt:lpwstr>33.1.0</vt:lpwstr>
  </property>
  <property fmtid="{D5CDD505-2E9C-101B-9397-08002B2CF9AE}" pid="7" name="hd72290e8">
    <vt:lpwstr>{"st":1,"snapHeaders":true,"column":1,"row":1,"isHeaderVisible":true}</vt:lpwstr>
  </property>
  <property fmtid="{D5CDD505-2E9C-101B-9397-08002B2CF9AE}" pid="8" name="h931dcd3d">
    <vt:lpwstr>{"st":2,"snapHeaders":true,"column":1,"row":1,"isHeaderVisible":true}</vt:lpwstr>
  </property>
  <property fmtid="{D5CDD505-2E9C-101B-9397-08002B2CF9AE}" pid="9" name="hf6a305c9">
    <vt:lpwstr>{"st":3,"snapHeaders":true,"column":1,"row":1,"isHeaderVisible":true}</vt:lpwstr>
  </property>
  <property fmtid="{D5CDD505-2E9C-101B-9397-08002B2CF9AE}" pid="10" name="hb8eee9dc">
    <vt:lpwstr>{"st":1,"snapHeaders":true,"column":1,"row":1,"isHeaderVisible":true}</vt:lpwstr>
  </property>
  <property fmtid="{D5CDD505-2E9C-101B-9397-08002B2CF9AE}" pid="11" name="h44db93b6">
    <vt:lpwstr>{"st":2,"snapHeaders":true,"column":1,"row":1,"isHeaderVisible":true}</vt:lpwstr>
  </property>
  <property fmtid="{D5CDD505-2E9C-101B-9397-08002B2CF9AE}" pid="12" name="h9621cb2b">
    <vt:lpwstr>{"st":3,"snapHeaders":true,"column":1,"row":1,"isHeaderVisible":true}</vt:lpwstr>
  </property>
  <property fmtid="{D5CDD505-2E9C-101B-9397-08002B2CF9AE}" pid="13" name="h3dfcc527">
    <vt:lpwstr>{"st":1,"snapHeaders":true,"column":1,"row":1,"isHeaderVisible":true}</vt:lpwstr>
  </property>
  <property fmtid="{D5CDD505-2E9C-101B-9397-08002B2CF9AE}" pid="14" name="haf4635ed">
    <vt:lpwstr>{"st":2,"snapHeaders":true,"column":1,"row":1,"isHeaderVisible":true}</vt:lpwstr>
  </property>
  <property fmtid="{D5CDD505-2E9C-101B-9397-08002B2CF9AE}" pid="15" name="h9de73ceb">
    <vt:lpwstr>{"st":3,"snapHeaders":true,"column":1,"row":1,"isHeaderVisible":true}</vt:lpwstr>
  </property>
  <property fmtid="{D5CDD505-2E9C-101B-9397-08002B2CF9AE}" pid="16" name="hb53828a6">
    <vt:lpwstr>{"st":4,"snapHeaders":true,"column":1,"row":1,"isHeaderVisible":true}</vt:lpwstr>
  </property>
  <property fmtid="{D5CDD505-2E9C-101B-9397-08002B2CF9AE}" pid="17" name="ContentTypeId">
    <vt:lpwstr>0x010100E77159621E984C4F9C51505DE8CBEB3B</vt:lpwstr>
  </property>
</Properties>
</file>